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lubev.yuv\Desktop\WORK\Закупки\2023\ТО иномарок\"/>
    </mc:Choice>
  </mc:AlternateContent>
  <bookViews>
    <workbookView xWindow="0" yWindow="0" windowWidth="28800" windowHeight="12435" firstSheet="1" activeTab="8"/>
  </bookViews>
  <sheets>
    <sheet name="Volkswagen Caravelle " sheetId="1" r:id="rId1"/>
    <sheet name="TOYОTA CAMRY " sheetId="2" r:id="rId2"/>
    <sheet name="Skoda Octavia  " sheetId="3" r:id="rId3"/>
    <sheet name="Skoda Octavia Scout " sheetId="4" r:id="rId4"/>
    <sheet name="SKODA RAPID  " sheetId="5" r:id="rId5"/>
    <sheet name="Skoda YETI  " sheetId="6" r:id="rId6"/>
    <sheet name="Volkswagen Touareg  " sheetId="7" r:id="rId7"/>
    <sheet name="Итого" sheetId="8" r:id="rId8"/>
    <sheet name="Норма-час" sheetId="9" r:id="rId9"/>
  </sheets>
  <calcPr calcId="152511" calcOnSave="0"/>
</workbook>
</file>

<file path=xl/calcChain.xml><?xml version="1.0" encoding="utf-8"?>
<calcChain xmlns="http://schemas.openxmlformats.org/spreadsheetml/2006/main">
  <c r="B1" i="8" l="1"/>
  <c r="C51" i="7" l="1"/>
  <c r="B7" i="8" s="1"/>
  <c r="C51" i="6"/>
  <c r="B6" i="8" s="1"/>
  <c r="C51" i="5"/>
  <c r="B5" i="8" s="1"/>
  <c r="C51" i="4"/>
  <c r="B4" i="8" s="1"/>
  <c r="C51" i="3"/>
  <c r="B3" i="8" s="1"/>
  <c r="C51" i="2"/>
  <c r="B2" i="8" s="1"/>
  <c r="C51" i="1"/>
  <c r="B8" i="8" l="1"/>
</calcChain>
</file>

<file path=xl/sharedStrings.xml><?xml version="1.0" encoding="utf-8"?>
<sst xmlns="http://schemas.openxmlformats.org/spreadsheetml/2006/main" count="699" uniqueCount="305">
  <si>
    <t>Наименование запасных частей и материалов, используемых при ТО и ремонте ТС</t>
  </si>
  <si>
    <t>Каталожный номер запасных частей (материалов)</t>
  </si>
  <si>
    <t>Стоимость с НДС за единицу</t>
  </si>
  <si>
    <t>Перед Крышка блока</t>
  </si>
  <si>
    <t>03G103153E</t>
  </si>
  <si>
    <t>Крышка к-вала задняя с сальником</t>
  </si>
  <si>
    <t>03L103171A</t>
  </si>
  <si>
    <t>Передний сальник К-вала</t>
  </si>
  <si>
    <t>038103085E</t>
  </si>
  <si>
    <t>Прокладка ГБЦ</t>
  </si>
  <si>
    <t>03L103383BL</t>
  </si>
  <si>
    <t>Прокладка клапанной крышки</t>
  </si>
  <si>
    <t>03L103483C</t>
  </si>
  <si>
    <t>сальник распредвала прав</t>
  </si>
  <si>
    <t>03L103085C</t>
  </si>
  <si>
    <t>к-т ГРМ с роликами</t>
  </si>
  <si>
    <t>03L198119D</t>
  </si>
  <si>
    <t>ремень ГРМ</t>
  </si>
  <si>
    <t>03L109119E</t>
  </si>
  <si>
    <t>Фильтр маслянный</t>
  </si>
  <si>
    <t>03L115562</t>
  </si>
  <si>
    <t>фильтр возушный</t>
  </si>
  <si>
    <t>7H0129620A</t>
  </si>
  <si>
    <t>Топливная форсунка</t>
  </si>
  <si>
    <t>03L130277C</t>
  </si>
  <si>
    <t>сервисный ремень</t>
  </si>
  <si>
    <t>03L903137AC</t>
  </si>
  <si>
    <t>Датчик к-вала</t>
  </si>
  <si>
    <t>03C906433E</t>
  </si>
  <si>
    <t>Датчик распредвала</t>
  </si>
  <si>
    <t>03L957147A</t>
  </si>
  <si>
    <t>Втягивающие рэле</t>
  </si>
  <si>
    <t>0AM911287A</t>
  </si>
  <si>
    <t>к-т сцепления</t>
  </si>
  <si>
    <t>03L141015N</t>
  </si>
  <si>
    <t>Помпа</t>
  </si>
  <si>
    <t>03L121011P</t>
  </si>
  <si>
    <t>Термостат</t>
  </si>
  <si>
    <t>03L121111AF</t>
  </si>
  <si>
    <t>Датчик температуры ОЖ</t>
  </si>
  <si>
    <t>06A919501A</t>
  </si>
  <si>
    <t>Радиатор ДВС</t>
  </si>
  <si>
    <t>7E0121253A</t>
  </si>
  <si>
    <t>Вентилятор охл ДВС</t>
  </si>
  <si>
    <t>7E0121205H</t>
  </si>
  <si>
    <t>Трос ручника</t>
  </si>
  <si>
    <t>7LA609701A</t>
  </si>
  <si>
    <t>ГТЦ</t>
  </si>
  <si>
    <t>7E0611019B</t>
  </si>
  <si>
    <t>Тормозной шланг перед колеса</t>
  </si>
  <si>
    <t>7H0611701D</t>
  </si>
  <si>
    <t>Вакуумный усилитель тормозов</t>
  </si>
  <si>
    <t>7E0612105C</t>
  </si>
  <si>
    <t>диск тормозной перед</t>
  </si>
  <si>
    <t>JZW615301E</t>
  </si>
  <si>
    <t>к-т тормозных колодок перед</t>
  </si>
  <si>
    <t>JZW698151Q</t>
  </si>
  <si>
    <t>Р-кт переднего торм суппорта</t>
  </si>
  <si>
    <t>7H0698471</t>
  </si>
  <si>
    <t>Торм диск задний</t>
  </si>
  <si>
    <t>7E0615601D</t>
  </si>
  <si>
    <t>торм суппорт зад лев</t>
  </si>
  <si>
    <t>7H0615423A</t>
  </si>
  <si>
    <t>торм суппорт зад прав</t>
  </si>
  <si>
    <t>7H0615424A</t>
  </si>
  <si>
    <t>к-т зад торм коллодок</t>
  </si>
  <si>
    <t>JZW698451L</t>
  </si>
  <si>
    <t>Передняя ступица в сборе</t>
  </si>
  <si>
    <t>7H0498611</t>
  </si>
  <si>
    <t>Шаровая опора</t>
  </si>
  <si>
    <t>7E0407361A</t>
  </si>
  <si>
    <t>Стойка стабилизатора перед</t>
  </si>
  <si>
    <t>7E0411317A</t>
  </si>
  <si>
    <t>Втулка стабилизатора</t>
  </si>
  <si>
    <t>7H5411313A</t>
  </si>
  <si>
    <t>Амортизатор перед</t>
  </si>
  <si>
    <t>7E0413031D</t>
  </si>
  <si>
    <t>Пружина перед амортизатора</t>
  </si>
  <si>
    <t>7E0411105C</t>
  </si>
  <si>
    <t>Топливный фильтр</t>
  </si>
  <si>
    <t>7H0127401F</t>
  </si>
  <si>
    <t>Рычаг задней подвески лев</t>
  </si>
  <si>
    <t>7E0501071</t>
  </si>
  <si>
    <t>рычаг задней подвески пр</t>
  </si>
  <si>
    <t>7E0501072</t>
  </si>
  <si>
    <t>ступиза зад в сборе</t>
  </si>
  <si>
    <t>7H0401611H</t>
  </si>
  <si>
    <t>С\блок заднего рычага</t>
  </si>
  <si>
    <t>7H0501131A</t>
  </si>
  <si>
    <t>Амортизатор зад</t>
  </si>
  <si>
    <t>JZW513025AC</t>
  </si>
  <si>
    <t>Пружина зад</t>
  </si>
  <si>
    <t>7J0511115G</t>
  </si>
  <si>
    <t>Салонный фильтр</t>
  </si>
  <si>
    <t>JZW819653E</t>
  </si>
  <si>
    <t>Пыльник рулевой рейки</t>
  </si>
  <si>
    <t>7H0422831</t>
  </si>
  <si>
    <t>Рулевой наконечник лев</t>
  </si>
  <si>
    <t>7E0422817</t>
  </si>
  <si>
    <t>Рулевой наконечник прав</t>
  </si>
  <si>
    <t>7E0422818</t>
  </si>
  <si>
    <t>Катушка зажигания</t>
  </si>
  <si>
    <t>Сальник двигателя, задний</t>
  </si>
  <si>
    <t>11381A</t>
  </si>
  <si>
    <t>11303A</t>
  </si>
  <si>
    <t>13711A</t>
  </si>
  <si>
    <t xml:space="preserve">Натяжтель цепи ГРМ </t>
  </si>
  <si>
    <t>Цепь газораспределительного механизма</t>
  </si>
  <si>
    <t>13506-28011</t>
  </si>
  <si>
    <t>Фильтр масляный</t>
  </si>
  <si>
    <t>фильтр воздушный</t>
  </si>
  <si>
    <t>90916-02667</t>
  </si>
  <si>
    <t>1301K</t>
  </si>
  <si>
    <t>11301M</t>
  </si>
  <si>
    <t>16100-39456</t>
  </si>
  <si>
    <t>16331A</t>
  </si>
  <si>
    <t>16360A</t>
  </si>
  <si>
    <t>47313A</t>
  </si>
  <si>
    <t>04465-33471</t>
  </si>
  <si>
    <t>42431 33130</t>
  </si>
  <si>
    <t>43502C</t>
  </si>
  <si>
    <t>43340-39605</t>
  </si>
  <si>
    <t>48829A</t>
  </si>
  <si>
    <t>48510-80559</t>
  </si>
  <si>
    <t>Рычаг передний нижний левый</t>
  </si>
  <si>
    <t>48069-33070</t>
  </si>
  <si>
    <t>Рычаг передний нижний правый</t>
  </si>
  <si>
    <t>48068-33070</t>
  </si>
  <si>
    <t>42460-33010</t>
  </si>
  <si>
    <t>Привод в сборе</t>
  </si>
  <si>
    <t>48540-80015</t>
  </si>
  <si>
    <t>48231B</t>
  </si>
  <si>
    <t>87139-YZZ16</t>
  </si>
  <si>
    <t>04E 905 110 K</t>
  </si>
  <si>
    <t>036 103 171 B</t>
  </si>
  <si>
    <t>03C 103 383 D</t>
  </si>
  <si>
    <t>06B103483G</t>
  </si>
  <si>
    <t>038103085C</t>
  </si>
  <si>
    <t>06L 903 133 D</t>
  </si>
  <si>
    <t>03C 115 230 C</t>
  </si>
  <si>
    <t>03C 115 561 D</t>
  </si>
  <si>
    <t>036 129 620 J</t>
  </si>
  <si>
    <t>5K0 955 993 B</t>
  </si>
  <si>
    <t>04L 903 137</t>
  </si>
  <si>
    <t>03C 906 433 A</t>
  </si>
  <si>
    <t>04C 907 601</t>
  </si>
  <si>
    <t>5Q0 905 849 C</t>
  </si>
  <si>
    <t>06K 141 015 F</t>
  </si>
  <si>
    <t>06L 121 005 A</t>
  </si>
  <si>
    <t>06L 121 111 H</t>
  </si>
  <si>
    <t>06A 919 501 A</t>
  </si>
  <si>
    <t>6R0 121 253</t>
  </si>
  <si>
    <t>5Q0 121 203 AB</t>
  </si>
  <si>
    <t>5Q0 609 651</t>
  </si>
  <si>
    <t>6R1 611 019 D</t>
  </si>
  <si>
    <t>6R0 611 701 J</t>
  </si>
  <si>
    <t>6R1 614 106 J</t>
  </si>
  <si>
    <t xml:space="preserve">1K0615301AK </t>
  </si>
  <si>
    <t>5Q0 698 451 B</t>
  </si>
  <si>
    <t>4D0698647</t>
  </si>
  <si>
    <t>1K0615601AB</t>
  </si>
  <si>
    <t>1K0615423J</t>
  </si>
  <si>
    <t>1K0615424J</t>
  </si>
  <si>
    <t>1K0698451J</t>
  </si>
  <si>
    <t>6R0 407 621 A</t>
  </si>
  <si>
    <t>6R0 407 365</t>
  </si>
  <si>
    <t>1K0411315P</t>
  </si>
  <si>
    <t>Передний стабилизатор</t>
  </si>
  <si>
    <t>1K0411303BK</t>
  </si>
  <si>
    <t>6R0 513 025 AN</t>
  </si>
  <si>
    <t>1J0 511 115 AM</t>
  </si>
  <si>
    <t>1K0 201 051 K</t>
  </si>
  <si>
    <t>1K0407151BC</t>
  </si>
  <si>
    <t>1K0407152BC</t>
  </si>
  <si>
    <t>6RD 501 611</t>
  </si>
  <si>
    <t>1K0 407 271 LB</t>
  </si>
  <si>
    <t>5Q0 513 029 JT</t>
  </si>
  <si>
    <t>6R0 411 105</t>
  </si>
  <si>
    <t>5Q0 819 644 A</t>
  </si>
  <si>
    <t>1K0423831A</t>
  </si>
  <si>
    <t>1K0 423 811 K</t>
  </si>
  <si>
    <t>1K0 423 812 K</t>
  </si>
  <si>
    <t>036905715G</t>
  </si>
  <si>
    <t xml:space="preserve">036103171B </t>
  </si>
  <si>
    <t>03C103383D</t>
  </si>
  <si>
    <t>D154103A1</t>
  </si>
  <si>
    <t>Клапан вентиляции картера</t>
  </si>
  <si>
    <t>030103175B</t>
  </si>
  <si>
    <t>03C109507BA</t>
  </si>
  <si>
    <t>03C109158A</t>
  </si>
  <si>
    <t>03C115561D</t>
  </si>
  <si>
    <t>036129620J</t>
  </si>
  <si>
    <t>03C906031A</t>
  </si>
  <si>
    <t>6Q0260849A</t>
  </si>
  <si>
    <t>Кольцо свечного колодца</t>
  </si>
  <si>
    <t>03C103196</t>
  </si>
  <si>
    <t>030907601E</t>
  </si>
  <si>
    <t>0AH911287</t>
  </si>
  <si>
    <t>маховик</t>
  </si>
  <si>
    <t>036105269M</t>
  </si>
  <si>
    <t>03C121008F</t>
  </si>
  <si>
    <t>03C121118D</t>
  </si>
  <si>
    <t>6R0121253</t>
  </si>
  <si>
    <t>6R0959455E</t>
  </si>
  <si>
    <t>6RU609721F</t>
  </si>
  <si>
    <t>6R1611019D</t>
  </si>
  <si>
    <t>6R0611701J</t>
  </si>
  <si>
    <t>6R1614106J</t>
  </si>
  <si>
    <t>6R0615301A</t>
  </si>
  <si>
    <t>5K0698151</t>
  </si>
  <si>
    <t>1K0698471B</t>
  </si>
  <si>
    <t>Торм Барабан задний</t>
  </si>
  <si>
    <t>6RU609617A</t>
  </si>
  <si>
    <t xml:space="preserve">торм цилиндр зад </t>
  </si>
  <si>
    <t>6RU611053C</t>
  </si>
  <si>
    <t xml:space="preserve">торм направляющие зад </t>
  </si>
  <si>
    <t>6RU698545A</t>
  </si>
  <si>
    <t>6RU698525A</t>
  </si>
  <si>
    <t>6R0407621E</t>
  </si>
  <si>
    <t>6R0407365</t>
  </si>
  <si>
    <t>6R0411315A</t>
  </si>
  <si>
    <t>6Q0411314R</t>
  </si>
  <si>
    <t>6R0413031BF</t>
  </si>
  <si>
    <t>6R0411105C</t>
  </si>
  <si>
    <t>6Q0201051J</t>
  </si>
  <si>
    <t>6RU407151</t>
  </si>
  <si>
    <t>6RU407152</t>
  </si>
  <si>
    <t>6RU501611B</t>
  </si>
  <si>
    <t>6R0407761K</t>
  </si>
  <si>
    <t>6R0513025BA</t>
  </si>
  <si>
    <t>6R0511115J</t>
  </si>
  <si>
    <t>6R0819653</t>
  </si>
  <si>
    <t>6C0423831B</t>
  </si>
  <si>
    <t>6C0423811A</t>
  </si>
  <si>
    <t>6C0423812A</t>
  </si>
  <si>
    <t>022905715A</t>
  </si>
  <si>
    <t>Крышка к-вала перед с сальником</t>
  </si>
  <si>
    <t>03H103151B</t>
  </si>
  <si>
    <t>задний сальник К-вала</t>
  </si>
  <si>
    <t>022103534G</t>
  </si>
  <si>
    <t>03H103383K</t>
  </si>
  <si>
    <t>03H103483C</t>
  </si>
  <si>
    <t>03H103202D</t>
  </si>
  <si>
    <t>03H109507</t>
  </si>
  <si>
    <t>03H109503</t>
  </si>
  <si>
    <t>03H115562</t>
  </si>
  <si>
    <t>7P0129620A</t>
  </si>
  <si>
    <t>03H906036</t>
  </si>
  <si>
    <t>022145933P</t>
  </si>
  <si>
    <t xml:space="preserve">направляющий ролик </t>
  </si>
  <si>
    <t>022145276A</t>
  </si>
  <si>
    <t>Датчик детонации</t>
  </si>
  <si>
    <t>030905377C</t>
  </si>
  <si>
    <t>012911287B</t>
  </si>
  <si>
    <t>022105323E</t>
  </si>
  <si>
    <t>022121011A</t>
  </si>
  <si>
    <t>03H121113A</t>
  </si>
  <si>
    <t>7P0121253A</t>
  </si>
  <si>
    <t>7P0121203H</t>
  </si>
  <si>
    <t>Колодки стояночного тормоза</t>
  </si>
  <si>
    <t>7P0698525</t>
  </si>
  <si>
    <t>7P0611019</t>
  </si>
  <si>
    <t>7P6611701</t>
  </si>
  <si>
    <t>7P0612105</t>
  </si>
  <si>
    <t>7L6615301N</t>
  </si>
  <si>
    <t>7L6698151E</t>
  </si>
  <si>
    <t>7L6698471C</t>
  </si>
  <si>
    <t>7L8615601C</t>
  </si>
  <si>
    <t>Торм суппорт зад</t>
  </si>
  <si>
    <t>7P6615423D</t>
  </si>
  <si>
    <t>N91183701</t>
  </si>
  <si>
    <t>7P0698451</t>
  </si>
  <si>
    <t>7L0498287</t>
  </si>
  <si>
    <t>Перед верх рычаг</t>
  </si>
  <si>
    <t>7P0407021</t>
  </si>
  <si>
    <t>7L0505465D</t>
  </si>
  <si>
    <t>7L0511413E</t>
  </si>
  <si>
    <t>7P6413031Q</t>
  </si>
  <si>
    <t xml:space="preserve">пневмобалон перед </t>
  </si>
  <si>
    <t>7P6616403H</t>
  </si>
  <si>
    <t>Топливный насос</t>
  </si>
  <si>
    <t>7P0919087</t>
  </si>
  <si>
    <t>7P0407151E</t>
  </si>
  <si>
    <t>7P0407152E</t>
  </si>
  <si>
    <t>7P0501655A</t>
  </si>
  <si>
    <t>7P0407271C</t>
  </si>
  <si>
    <t>7P6513029AD</t>
  </si>
  <si>
    <t>Пневмобалон зад</t>
  </si>
  <si>
    <t>7P6616503H</t>
  </si>
  <si>
    <t>7P0819631</t>
  </si>
  <si>
    <t>7L0422831A</t>
  </si>
  <si>
    <t>7L0422817D</t>
  </si>
  <si>
    <t>7L0422818D</t>
  </si>
  <si>
    <t xml:space="preserve">Volkswagen Caravelle </t>
  </si>
  <si>
    <t xml:space="preserve">TOYОTA CAMRY </t>
  </si>
  <si>
    <t xml:space="preserve">Skoda Octavia  </t>
  </si>
  <si>
    <t xml:space="preserve">Skoda Octavia Scout </t>
  </si>
  <si>
    <t xml:space="preserve">SKODA RAPID  </t>
  </si>
  <si>
    <t xml:space="preserve">Skoda YETI  </t>
  </si>
  <si>
    <t xml:space="preserve">Volkswagen Touareg  </t>
  </si>
  <si>
    <t>СУММА Единичных расценок с НДС руб.</t>
  </si>
  <si>
    <t>Стоимость ед. расценок норма-часа за Техническое обслуживание а/м иностранного производства</t>
  </si>
  <si>
    <t>Техническое обслуживание а/м иностранного производства</t>
  </si>
  <si>
    <t>Стоимость с НДС за 1 н/ч</t>
  </si>
  <si>
    <t>Стоимость с НДС за единицу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</si>
</sst>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</font>
    <font>
      <sz val="9"/>
      <name val="Times New Roman"/>
    </font>
    <font>
      <sz val="10"/>
      <color theme="1"/>
      <name val="Arial"/>
    </font>
    <font>
      <sz val="9"/>
      <color rgb="FF151515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9"/>
      <name val="Times New Roman"/>
    </font>
    <font>
      <sz val="10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1" fontId="0" fillId="3" borderId="1" xfId="0" applyNumberForma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wrapText="1"/>
    </xf>
    <xf numFmtId="11" fontId="5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0" fontId="12" fillId="0" borderId="0" xfId="1" applyFont="1"/>
    <xf numFmtId="0" fontId="13" fillId="0" borderId="0" xfId="1" applyFont="1" applyFill="1"/>
    <xf numFmtId="4" fontId="0" fillId="3" borderId="0" xfId="0" applyNumberFormat="1" applyFill="1" applyAlignment="1">
      <alignment vertical="center"/>
    </xf>
    <xf numFmtId="0" fontId="11" fillId="0" borderId="3" xfId="0" applyFont="1" applyBorder="1"/>
    <xf numFmtId="4" fontId="0" fillId="0" borderId="3" xfId="0" applyNumberFormat="1" applyBorder="1"/>
    <xf numFmtId="0" fontId="12" fillId="0" borderId="3" xfId="1" applyFont="1" applyBorder="1"/>
    <xf numFmtId="4" fontId="14" fillId="0" borderId="3" xfId="0" applyNumberFormat="1" applyFont="1" applyBorder="1"/>
    <xf numFmtId="0" fontId="15" fillId="3" borderId="1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0" fillId="0" borderId="3" xfId="0" applyBorder="1"/>
    <xf numFmtId="4" fontId="0" fillId="0" borderId="0" xfId="0" applyNumberFormat="1"/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1K0615301AK&amp;MakerId=279&amp;BrandId=2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1K0615301AK&amp;MakerId=279&amp;BrandId=2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036103171B&amp;MakerId=279&amp;BrandId=2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036103171B&amp;MakerId=279&amp;BrandId=2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51"/>
  <sheetViews>
    <sheetView workbookViewId="0">
      <selection activeCell="K47" sqref="K47"/>
    </sheetView>
  </sheetViews>
  <sheetFormatPr defaultColWidth="9.140625" defaultRowHeight="12.75" x14ac:dyDescent="0.2"/>
  <cols>
    <col min="1" max="1" width="31.7109375" style="1" customWidth="1"/>
    <col min="2" max="2" width="17.5703125" style="1" customWidth="1"/>
    <col min="3" max="3" width="15.28515625" style="1" customWidth="1"/>
    <col min="4" max="1023" width="9.140625" style="1"/>
    <col min="1024" max="1024" width="11.5703125" customWidth="1"/>
  </cols>
  <sheetData>
    <row r="1" spans="1:4" ht="118.5" customHeight="1" x14ac:dyDescent="0.2">
      <c r="A1" s="2" t="s">
        <v>0</v>
      </c>
      <c r="B1" s="2" t="s">
        <v>1</v>
      </c>
      <c r="C1" s="3" t="s">
        <v>2</v>
      </c>
    </row>
    <row r="2" spans="1:4" x14ac:dyDescent="0.2">
      <c r="A2" s="27" t="s">
        <v>3</v>
      </c>
      <c r="B2" s="4" t="s">
        <v>4</v>
      </c>
      <c r="C2" s="24">
        <v>16876.600000000002</v>
      </c>
      <c r="D2" s="5"/>
    </row>
    <row r="3" spans="1:4" x14ac:dyDescent="0.2">
      <c r="A3" s="27" t="s">
        <v>5</v>
      </c>
      <c r="B3" s="4" t="s">
        <v>6</v>
      </c>
      <c r="C3" s="25">
        <v>7468.5</v>
      </c>
      <c r="D3" s="5"/>
    </row>
    <row r="4" spans="1:4" x14ac:dyDescent="0.2">
      <c r="A4" s="27" t="s">
        <v>7</v>
      </c>
      <c r="B4" s="4" t="s">
        <v>8</v>
      </c>
      <c r="C4" s="25">
        <v>4029.2</v>
      </c>
      <c r="D4" s="5"/>
    </row>
    <row r="5" spans="1:4" x14ac:dyDescent="0.2">
      <c r="A5" s="27" t="s">
        <v>9</v>
      </c>
      <c r="B5" s="4" t="s">
        <v>10</v>
      </c>
      <c r="C5" s="25">
        <v>8556.7999999999993</v>
      </c>
      <c r="D5" s="5"/>
    </row>
    <row r="6" spans="1:4" x14ac:dyDescent="0.2">
      <c r="A6" s="27" t="s">
        <v>11</v>
      </c>
      <c r="B6" s="4" t="s">
        <v>12</v>
      </c>
      <c r="C6" s="25">
        <v>3270.3999999999996</v>
      </c>
      <c r="D6" s="5"/>
    </row>
    <row r="7" spans="1:4" x14ac:dyDescent="0.2">
      <c r="A7" s="27" t="s">
        <v>13</v>
      </c>
      <c r="B7" s="4" t="s">
        <v>14</v>
      </c>
      <c r="C7" s="25">
        <v>4251.8</v>
      </c>
      <c r="D7" s="5"/>
    </row>
    <row r="8" spans="1:4" x14ac:dyDescent="0.2">
      <c r="A8" s="27" t="s">
        <v>15</v>
      </c>
      <c r="B8" s="4" t="s">
        <v>16</v>
      </c>
      <c r="C8" s="25">
        <v>34665.800000000003</v>
      </c>
      <c r="D8" s="5"/>
    </row>
    <row r="9" spans="1:4" x14ac:dyDescent="0.2">
      <c r="A9" s="27" t="s">
        <v>17</v>
      </c>
      <c r="B9" s="4" t="s">
        <v>18</v>
      </c>
      <c r="C9" s="25">
        <v>15345.4</v>
      </c>
      <c r="D9" s="5"/>
    </row>
    <row r="10" spans="1:4" x14ac:dyDescent="0.2">
      <c r="A10" s="27" t="s">
        <v>19</v>
      </c>
      <c r="B10" s="4" t="s">
        <v>20</v>
      </c>
      <c r="C10" s="25">
        <v>1058.2</v>
      </c>
      <c r="D10" s="5"/>
    </row>
    <row r="11" spans="1:4" x14ac:dyDescent="0.2">
      <c r="A11" s="27" t="s">
        <v>21</v>
      </c>
      <c r="B11" s="4" t="s">
        <v>22</v>
      </c>
      <c r="C11" s="25">
        <v>2125.5</v>
      </c>
      <c r="D11" s="5"/>
    </row>
    <row r="12" spans="1:4" x14ac:dyDescent="0.2">
      <c r="A12" s="27" t="s">
        <v>23</v>
      </c>
      <c r="B12" s="4" t="s">
        <v>24</v>
      </c>
      <c r="C12" s="25">
        <v>62016.5</v>
      </c>
      <c r="D12" s="5"/>
    </row>
    <row r="13" spans="1:4" x14ac:dyDescent="0.2">
      <c r="A13" s="27" t="s">
        <v>25</v>
      </c>
      <c r="B13" s="4" t="s">
        <v>26</v>
      </c>
      <c r="C13" s="25">
        <v>3131.7000000000003</v>
      </c>
      <c r="D13" s="5"/>
    </row>
    <row r="14" spans="1:4" x14ac:dyDescent="0.2">
      <c r="A14" s="27" t="s">
        <v>27</v>
      </c>
      <c r="B14" s="4" t="s">
        <v>28</v>
      </c>
      <c r="C14" s="25">
        <v>3677.7000000000003</v>
      </c>
      <c r="D14" s="5"/>
    </row>
    <row r="15" spans="1:4" x14ac:dyDescent="0.2">
      <c r="A15" s="27" t="s">
        <v>29</v>
      </c>
      <c r="B15" s="4" t="s">
        <v>30</v>
      </c>
      <c r="C15" s="25">
        <v>7068.5999999999995</v>
      </c>
      <c r="D15" s="5"/>
    </row>
    <row r="16" spans="1:4" x14ac:dyDescent="0.2">
      <c r="A16" s="27" t="s">
        <v>31</v>
      </c>
      <c r="B16" s="4" t="s">
        <v>32</v>
      </c>
      <c r="C16" s="25">
        <v>2641.6</v>
      </c>
      <c r="D16" s="5"/>
    </row>
    <row r="17" spans="1:4" x14ac:dyDescent="0.2">
      <c r="A17" s="27" t="s">
        <v>33</v>
      </c>
      <c r="B17" s="4" t="s">
        <v>34</v>
      </c>
      <c r="C17" s="25">
        <v>23844.600000000002</v>
      </c>
      <c r="D17" s="5"/>
    </row>
    <row r="18" spans="1:4" x14ac:dyDescent="0.2">
      <c r="A18" s="27" t="s">
        <v>35</v>
      </c>
      <c r="B18" s="4" t="s">
        <v>36</v>
      </c>
      <c r="C18" s="25">
        <v>11737.599999999999</v>
      </c>
      <c r="D18" s="5"/>
    </row>
    <row r="19" spans="1:4" x14ac:dyDescent="0.2">
      <c r="A19" s="27" t="s">
        <v>37</v>
      </c>
      <c r="B19" s="4" t="s">
        <v>38</v>
      </c>
      <c r="C19" s="25">
        <v>7718.2</v>
      </c>
      <c r="D19" s="5"/>
    </row>
    <row r="20" spans="1:4" x14ac:dyDescent="0.2">
      <c r="A20" s="27" t="s">
        <v>39</v>
      </c>
      <c r="B20" s="4" t="s">
        <v>40</v>
      </c>
      <c r="C20" s="25">
        <v>1952.9999999999998</v>
      </c>
      <c r="D20" s="5"/>
    </row>
    <row r="21" spans="1:4" x14ac:dyDescent="0.2">
      <c r="A21" s="27" t="s">
        <v>41</v>
      </c>
      <c r="B21" s="6" t="s">
        <v>42</v>
      </c>
      <c r="C21" s="25">
        <v>26037.7</v>
      </c>
      <c r="D21" s="5"/>
    </row>
    <row r="22" spans="1:4" x14ac:dyDescent="0.2">
      <c r="A22" s="27" t="s">
        <v>43</v>
      </c>
      <c r="B22" s="6" t="s">
        <v>44</v>
      </c>
      <c r="C22" s="25">
        <v>107318.90000000001</v>
      </c>
      <c r="D22" s="5"/>
    </row>
    <row r="23" spans="1:4" x14ac:dyDescent="0.2">
      <c r="A23" s="27" t="s">
        <v>45</v>
      </c>
      <c r="B23" s="4" t="s">
        <v>46</v>
      </c>
      <c r="C23" s="25">
        <v>6867</v>
      </c>
      <c r="D23" s="5"/>
    </row>
    <row r="24" spans="1:4" x14ac:dyDescent="0.2">
      <c r="A24" s="27" t="s">
        <v>47</v>
      </c>
      <c r="B24" s="6" t="s">
        <v>48</v>
      </c>
      <c r="C24" s="25">
        <v>39829.4</v>
      </c>
      <c r="D24" s="5"/>
    </row>
    <row r="25" spans="1:4" x14ac:dyDescent="0.2">
      <c r="A25" s="27" t="s">
        <v>49</v>
      </c>
      <c r="B25" s="4" t="s">
        <v>50</v>
      </c>
      <c r="C25" s="25">
        <v>5174.3999999999996</v>
      </c>
      <c r="D25" s="5"/>
    </row>
    <row r="26" spans="1:4" x14ac:dyDescent="0.2">
      <c r="A26" s="27" t="s">
        <v>51</v>
      </c>
      <c r="B26" s="6" t="s">
        <v>52</v>
      </c>
      <c r="C26" s="25">
        <v>37754.6</v>
      </c>
      <c r="D26" s="5"/>
    </row>
    <row r="27" spans="1:4" x14ac:dyDescent="0.2">
      <c r="A27" s="27" t="s">
        <v>53</v>
      </c>
      <c r="B27" s="4" t="s">
        <v>54</v>
      </c>
      <c r="C27" s="25">
        <v>10569</v>
      </c>
      <c r="D27" s="5"/>
    </row>
    <row r="28" spans="1:4" x14ac:dyDescent="0.2">
      <c r="A28" s="27" t="s">
        <v>55</v>
      </c>
      <c r="B28" s="4" t="s">
        <v>56</v>
      </c>
      <c r="C28" s="25">
        <v>6219.2</v>
      </c>
      <c r="D28" s="5"/>
    </row>
    <row r="29" spans="1:4" x14ac:dyDescent="0.2">
      <c r="A29" s="27" t="s">
        <v>57</v>
      </c>
      <c r="B29" s="4" t="s">
        <v>58</v>
      </c>
      <c r="C29" s="25">
        <v>2993.2</v>
      </c>
      <c r="D29" s="5"/>
    </row>
    <row r="30" spans="1:4" x14ac:dyDescent="0.2">
      <c r="A30" s="27" t="s">
        <v>59</v>
      </c>
      <c r="B30" s="6" t="s">
        <v>60</v>
      </c>
      <c r="C30" s="25">
        <v>4700.8</v>
      </c>
      <c r="D30" s="5"/>
    </row>
    <row r="31" spans="1:4" x14ac:dyDescent="0.2">
      <c r="A31" s="27" t="s">
        <v>61</v>
      </c>
      <c r="B31" s="4" t="s">
        <v>62</v>
      </c>
      <c r="C31" s="25">
        <v>29757</v>
      </c>
      <c r="D31" s="5"/>
    </row>
    <row r="32" spans="1:4" x14ac:dyDescent="0.2">
      <c r="A32" s="27" t="s">
        <v>63</v>
      </c>
      <c r="B32" s="4" t="s">
        <v>64</v>
      </c>
      <c r="C32" s="25">
        <v>29733.600000000002</v>
      </c>
      <c r="D32" s="5"/>
    </row>
    <row r="33" spans="1:4" x14ac:dyDescent="0.2">
      <c r="A33" s="27" t="s">
        <v>65</v>
      </c>
      <c r="B33" s="4" t="s">
        <v>66</v>
      </c>
      <c r="C33" s="25">
        <v>4810</v>
      </c>
      <c r="D33" s="5"/>
    </row>
    <row r="34" spans="1:4" x14ac:dyDescent="0.2">
      <c r="A34" s="27" t="s">
        <v>67</v>
      </c>
      <c r="B34" s="4" t="s">
        <v>68</v>
      </c>
      <c r="C34" s="25">
        <v>22631</v>
      </c>
      <c r="D34" s="5"/>
    </row>
    <row r="35" spans="1:4" x14ac:dyDescent="0.2">
      <c r="A35" s="27" t="s">
        <v>69</v>
      </c>
      <c r="B35" s="6" t="s">
        <v>70</v>
      </c>
      <c r="C35" s="25">
        <v>8961.4</v>
      </c>
      <c r="D35" s="5"/>
    </row>
    <row r="36" spans="1:4" x14ac:dyDescent="0.2">
      <c r="A36" s="27" t="s">
        <v>71</v>
      </c>
      <c r="B36" s="6" t="s">
        <v>72</v>
      </c>
      <c r="C36" s="25">
        <v>8945.3000000000011</v>
      </c>
      <c r="D36" s="5"/>
    </row>
    <row r="37" spans="1:4" x14ac:dyDescent="0.2">
      <c r="A37" s="27" t="s">
        <v>73</v>
      </c>
      <c r="B37" s="4" t="s">
        <v>74</v>
      </c>
      <c r="C37" s="25">
        <v>1670.1999999999998</v>
      </c>
      <c r="D37" s="5"/>
    </row>
    <row r="38" spans="1:4" x14ac:dyDescent="0.2">
      <c r="A38" s="27" t="s">
        <v>75</v>
      </c>
      <c r="B38" s="6" t="s">
        <v>76</v>
      </c>
      <c r="C38" s="25">
        <v>33556.6</v>
      </c>
      <c r="D38" s="5"/>
    </row>
    <row r="39" spans="1:4" x14ac:dyDescent="0.2">
      <c r="A39" s="27" t="s">
        <v>77</v>
      </c>
      <c r="B39" s="6" t="s">
        <v>78</v>
      </c>
      <c r="C39" s="25">
        <v>34753.599999999999</v>
      </c>
      <c r="D39" s="5"/>
    </row>
    <row r="40" spans="1:4" x14ac:dyDescent="0.2">
      <c r="A40" s="27" t="s">
        <v>79</v>
      </c>
      <c r="B40" s="4" t="s">
        <v>80</v>
      </c>
      <c r="C40" s="25">
        <v>8320</v>
      </c>
      <c r="D40" s="5"/>
    </row>
    <row r="41" spans="1:4" x14ac:dyDescent="0.2">
      <c r="A41" s="27" t="s">
        <v>81</v>
      </c>
      <c r="B41" s="6" t="s">
        <v>82</v>
      </c>
      <c r="C41" s="25">
        <v>113265.1</v>
      </c>
      <c r="D41" s="5"/>
    </row>
    <row r="42" spans="1:4" x14ac:dyDescent="0.2">
      <c r="A42" s="27" t="s">
        <v>83</v>
      </c>
      <c r="B42" s="6" t="s">
        <v>84</v>
      </c>
      <c r="C42" s="25">
        <v>113265.1</v>
      </c>
      <c r="D42" s="5"/>
    </row>
    <row r="43" spans="1:4" x14ac:dyDescent="0.2">
      <c r="A43" s="27" t="s">
        <v>85</v>
      </c>
      <c r="B43" s="4" t="s">
        <v>86</v>
      </c>
      <c r="C43" s="25">
        <v>23120.5</v>
      </c>
      <c r="D43" s="5"/>
    </row>
    <row r="44" spans="1:4" x14ac:dyDescent="0.2">
      <c r="A44" s="27" t="s">
        <v>87</v>
      </c>
      <c r="B44" s="4" t="s">
        <v>88</v>
      </c>
      <c r="C44" s="25">
        <v>2630.6</v>
      </c>
      <c r="D44" s="5"/>
    </row>
    <row r="45" spans="1:4" x14ac:dyDescent="0.2">
      <c r="A45" s="27" t="s">
        <v>89</v>
      </c>
      <c r="B45" s="4" t="s">
        <v>90</v>
      </c>
      <c r="C45" s="25">
        <v>13976.199999999999</v>
      </c>
      <c r="D45" s="5"/>
    </row>
    <row r="46" spans="1:4" x14ac:dyDescent="0.2">
      <c r="A46" s="27" t="s">
        <v>91</v>
      </c>
      <c r="B46" s="4" t="s">
        <v>92</v>
      </c>
      <c r="C46" s="25">
        <v>13943.800000000001</v>
      </c>
      <c r="D46" s="5"/>
    </row>
    <row r="47" spans="1:4" x14ac:dyDescent="0.2">
      <c r="A47" s="27" t="s">
        <v>93</v>
      </c>
      <c r="B47" s="4" t="s">
        <v>94</v>
      </c>
      <c r="C47" s="25">
        <v>2896.6</v>
      </c>
      <c r="D47" s="5"/>
    </row>
    <row r="48" spans="1:4" x14ac:dyDescent="0.2">
      <c r="A48" s="27" t="s">
        <v>95</v>
      </c>
      <c r="B48" s="4" t="s">
        <v>96</v>
      </c>
      <c r="C48" s="25">
        <v>4147</v>
      </c>
      <c r="D48" s="5"/>
    </row>
    <row r="49" spans="1:4" x14ac:dyDescent="0.2">
      <c r="A49" s="27" t="s">
        <v>97</v>
      </c>
      <c r="B49" s="6" t="s">
        <v>98</v>
      </c>
      <c r="C49" s="25">
        <v>5486</v>
      </c>
      <c r="D49" s="5"/>
    </row>
    <row r="50" spans="1:4" x14ac:dyDescent="0.2">
      <c r="A50" s="27" t="s">
        <v>99</v>
      </c>
      <c r="B50" s="6" t="s">
        <v>100</v>
      </c>
      <c r="C50" s="25">
        <v>5071.3</v>
      </c>
      <c r="D50" s="5"/>
    </row>
    <row r="51" spans="1:4" ht="18.75" x14ac:dyDescent="0.3">
      <c r="A51" s="34" t="s">
        <v>300</v>
      </c>
      <c r="B51" s="35"/>
      <c r="C51" s="33">
        <f>SUM(C2:C50)</f>
        <v>949842.8</v>
      </c>
    </row>
  </sheetData>
  <pageMargins left="0.78750000000000009" right="0.78750000000000009" top="1.05277777777778" bottom="1.05277777777778" header="0.78750000000000009" footer="0.78750000000000009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42578125" style="9" customWidth="1"/>
    <col min="2" max="2" width="16.28515625" style="9" customWidth="1"/>
    <col min="3" max="3" width="14.570312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9" t="s">
        <v>101</v>
      </c>
      <c r="B2" s="7">
        <v>9091902244</v>
      </c>
      <c r="C2" s="25">
        <v>6450.6</v>
      </c>
      <c r="D2" s="13"/>
    </row>
    <row r="3" spans="1:4" x14ac:dyDescent="0.2">
      <c r="A3" s="30" t="s">
        <v>102</v>
      </c>
      <c r="B3" s="8" t="s">
        <v>103</v>
      </c>
      <c r="C3" s="25">
        <v>841.4</v>
      </c>
      <c r="D3" s="13"/>
    </row>
    <row r="4" spans="1:4" x14ac:dyDescent="0.2">
      <c r="A4" s="29" t="s">
        <v>7</v>
      </c>
      <c r="B4" s="8" t="s">
        <v>104</v>
      </c>
      <c r="C4" s="25">
        <v>841.4</v>
      </c>
      <c r="D4" s="13"/>
    </row>
    <row r="5" spans="1:4" x14ac:dyDescent="0.2">
      <c r="A5" s="29" t="s">
        <v>9</v>
      </c>
      <c r="B5" s="14">
        <v>11115</v>
      </c>
      <c r="C5" s="25">
        <v>5448.7999999999993</v>
      </c>
      <c r="D5" s="13"/>
    </row>
    <row r="6" spans="1:4" x14ac:dyDescent="0.2">
      <c r="A6" s="29" t="s">
        <v>11</v>
      </c>
      <c r="B6" s="14">
        <v>11213</v>
      </c>
      <c r="C6" s="25">
        <v>1442</v>
      </c>
      <c r="D6" s="13"/>
    </row>
    <row r="7" spans="1:4" x14ac:dyDescent="0.2">
      <c r="A7" s="29" t="s">
        <v>13</v>
      </c>
      <c r="B7" s="14" t="s">
        <v>105</v>
      </c>
      <c r="C7" s="25">
        <v>2080.4</v>
      </c>
      <c r="D7" s="13"/>
    </row>
    <row r="8" spans="1:4" x14ac:dyDescent="0.2">
      <c r="A8" s="29" t="s">
        <v>106</v>
      </c>
      <c r="B8" s="7">
        <v>1354028010</v>
      </c>
      <c r="C8" s="25">
        <v>5439</v>
      </c>
      <c r="D8" s="13"/>
    </row>
    <row r="9" spans="1:4" x14ac:dyDescent="0.2">
      <c r="A9" s="29" t="s">
        <v>107</v>
      </c>
      <c r="B9" s="8" t="s">
        <v>108</v>
      </c>
      <c r="C9" s="25">
        <v>7881.9999999999991</v>
      </c>
      <c r="D9" s="13"/>
    </row>
    <row r="10" spans="1:4" x14ac:dyDescent="0.2">
      <c r="A10" s="29" t="s">
        <v>109</v>
      </c>
      <c r="B10" s="14">
        <v>15601</v>
      </c>
      <c r="C10" s="25">
        <v>2010.3999999999999</v>
      </c>
      <c r="D10" s="13"/>
    </row>
    <row r="11" spans="1:4" x14ac:dyDescent="0.2">
      <c r="A11" s="29" t="s">
        <v>110</v>
      </c>
      <c r="B11" s="14">
        <v>17801</v>
      </c>
      <c r="C11" s="25">
        <v>4208.3999999999996</v>
      </c>
      <c r="D11" s="13"/>
    </row>
    <row r="12" spans="1:4" x14ac:dyDescent="0.2">
      <c r="A12" s="29" t="s">
        <v>23</v>
      </c>
      <c r="B12" s="14">
        <v>23620</v>
      </c>
      <c r="C12" s="25">
        <v>7649.2</v>
      </c>
      <c r="D12" s="13"/>
    </row>
    <row r="13" spans="1:4" x14ac:dyDescent="0.2">
      <c r="A13" s="29" t="s">
        <v>25</v>
      </c>
      <c r="B13" s="8" t="s">
        <v>111</v>
      </c>
      <c r="C13" s="25">
        <v>4278.3999999999996</v>
      </c>
      <c r="D13" s="13"/>
    </row>
    <row r="14" spans="1:4" x14ac:dyDescent="0.2">
      <c r="A14" s="29" t="s">
        <v>27</v>
      </c>
      <c r="B14" s="8" t="s">
        <v>112</v>
      </c>
      <c r="C14" s="25">
        <v>6020</v>
      </c>
      <c r="D14" s="13"/>
    </row>
    <row r="15" spans="1:4" x14ac:dyDescent="0.2">
      <c r="A15" s="29" t="s">
        <v>29</v>
      </c>
      <c r="B15" s="8" t="s">
        <v>113</v>
      </c>
      <c r="C15" s="25">
        <v>5880</v>
      </c>
      <c r="D15" s="13"/>
    </row>
    <row r="16" spans="1:4" x14ac:dyDescent="0.2">
      <c r="A16" s="29" t="s">
        <v>31</v>
      </c>
      <c r="B16" s="8">
        <v>84450</v>
      </c>
      <c r="C16" s="25">
        <v>15423.8</v>
      </c>
      <c r="D16" s="13"/>
    </row>
    <row r="17" spans="1:4" x14ac:dyDescent="0.2">
      <c r="A17" s="29" t="s">
        <v>33</v>
      </c>
      <c r="B17" s="8">
        <v>31210</v>
      </c>
      <c r="C17" s="25">
        <v>19191.199999999997</v>
      </c>
      <c r="D17" s="13"/>
    </row>
    <row r="18" spans="1:4" x14ac:dyDescent="0.2">
      <c r="A18" s="29" t="s">
        <v>35</v>
      </c>
      <c r="B18" s="8" t="s">
        <v>114</v>
      </c>
      <c r="C18" s="25">
        <v>10877.1</v>
      </c>
      <c r="D18" s="13"/>
    </row>
    <row r="19" spans="1:4" x14ac:dyDescent="0.2">
      <c r="A19" s="29" t="s">
        <v>37</v>
      </c>
      <c r="B19" s="8" t="s">
        <v>115</v>
      </c>
      <c r="C19" s="25">
        <v>14282.8</v>
      </c>
      <c r="D19" s="13"/>
    </row>
    <row r="20" spans="1:4" x14ac:dyDescent="0.2">
      <c r="A20" s="29" t="s">
        <v>39</v>
      </c>
      <c r="B20" s="14">
        <v>83420</v>
      </c>
      <c r="C20" s="25">
        <v>2233</v>
      </c>
      <c r="D20" s="13"/>
    </row>
    <row r="21" spans="1:4" x14ac:dyDescent="0.2">
      <c r="A21" s="29" t="s">
        <v>41</v>
      </c>
      <c r="B21" s="14">
        <v>16400</v>
      </c>
      <c r="C21" s="25">
        <v>32500</v>
      </c>
      <c r="D21" s="13"/>
    </row>
    <row r="22" spans="1:4" x14ac:dyDescent="0.2">
      <c r="A22" s="29" t="s">
        <v>43</v>
      </c>
      <c r="B22" s="8" t="s">
        <v>116</v>
      </c>
      <c r="C22" s="25">
        <v>48230</v>
      </c>
      <c r="D22" s="13"/>
    </row>
    <row r="23" spans="1:4" x14ac:dyDescent="0.2">
      <c r="A23" s="29" t="s">
        <v>45</v>
      </c>
      <c r="B23" s="8">
        <v>46420</v>
      </c>
      <c r="C23" s="25">
        <v>7538.9999999999991</v>
      </c>
      <c r="D23" s="13"/>
    </row>
    <row r="24" spans="1:4" x14ac:dyDescent="0.2">
      <c r="A24" s="29" t="s">
        <v>47</v>
      </c>
      <c r="B24" s="14">
        <v>47201</v>
      </c>
      <c r="C24" s="25">
        <v>29096.600000000002</v>
      </c>
      <c r="D24" s="13"/>
    </row>
    <row r="25" spans="1:4" x14ac:dyDescent="0.2">
      <c r="A25" s="29" t="s">
        <v>49</v>
      </c>
      <c r="B25" s="8" t="s">
        <v>117</v>
      </c>
      <c r="C25" s="25">
        <v>5846.4</v>
      </c>
      <c r="D25" s="13"/>
    </row>
    <row r="26" spans="1:4" x14ac:dyDescent="0.2">
      <c r="A26" s="29" t="s">
        <v>51</v>
      </c>
      <c r="B26" s="8">
        <v>44610</v>
      </c>
      <c r="C26" s="25">
        <v>62955.199999999997</v>
      </c>
      <c r="D26" s="13"/>
    </row>
    <row r="27" spans="1:4" x14ac:dyDescent="0.2">
      <c r="A27" s="29" t="s">
        <v>53</v>
      </c>
      <c r="B27" s="7">
        <v>4351233130</v>
      </c>
      <c r="C27" s="25">
        <v>6771.7</v>
      </c>
      <c r="D27" s="13"/>
    </row>
    <row r="28" spans="1:4" x14ac:dyDescent="0.2">
      <c r="A28" s="29" t="s">
        <v>55</v>
      </c>
      <c r="B28" s="8" t="s">
        <v>118</v>
      </c>
      <c r="C28" s="25">
        <v>4551.3</v>
      </c>
      <c r="D28" s="13"/>
    </row>
    <row r="29" spans="1:4" x14ac:dyDescent="0.2">
      <c r="A29" s="29" t="s">
        <v>57</v>
      </c>
      <c r="B29" s="8">
        <v>4947</v>
      </c>
      <c r="C29" s="25">
        <v>3877.9999999999995</v>
      </c>
      <c r="D29" s="13"/>
    </row>
    <row r="30" spans="1:4" x14ac:dyDescent="0.2">
      <c r="A30" s="29" t="s">
        <v>59</v>
      </c>
      <c r="B30" s="15" t="s">
        <v>119</v>
      </c>
      <c r="C30" s="25">
        <v>9297.6</v>
      </c>
      <c r="D30" s="13"/>
    </row>
    <row r="31" spans="1:4" x14ac:dyDescent="0.2">
      <c r="A31" s="29" t="s">
        <v>61</v>
      </c>
      <c r="B31" s="8">
        <v>47750</v>
      </c>
      <c r="C31" s="25">
        <v>16467.100000000002</v>
      </c>
      <c r="D31" s="13"/>
    </row>
    <row r="32" spans="1:4" x14ac:dyDescent="0.2">
      <c r="A32" s="29" t="s">
        <v>63</v>
      </c>
      <c r="B32" s="8">
        <v>47730</v>
      </c>
      <c r="C32" s="25">
        <v>19566.3</v>
      </c>
      <c r="D32" s="13"/>
    </row>
    <row r="33" spans="1:4" x14ac:dyDescent="0.2">
      <c r="A33" s="29" t="s">
        <v>65</v>
      </c>
      <c r="B33" s="14">
        <v>4495</v>
      </c>
      <c r="C33" s="25">
        <v>7150</v>
      </c>
      <c r="D33" s="13"/>
    </row>
    <row r="34" spans="1:4" x14ac:dyDescent="0.2">
      <c r="A34" s="29" t="s">
        <v>67</v>
      </c>
      <c r="B34" s="14" t="s">
        <v>120</v>
      </c>
      <c r="C34" s="25">
        <v>17152.8</v>
      </c>
      <c r="D34" s="13"/>
    </row>
    <row r="35" spans="1:4" x14ac:dyDescent="0.2">
      <c r="A35" s="29" t="s">
        <v>69</v>
      </c>
      <c r="B35" s="8" t="s">
        <v>121</v>
      </c>
      <c r="C35" s="25">
        <v>5138.9000000000005</v>
      </c>
      <c r="D35" s="13"/>
    </row>
    <row r="36" spans="1:4" x14ac:dyDescent="0.2">
      <c r="A36" s="29" t="s">
        <v>71</v>
      </c>
      <c r="B36" s="8">
        <v>48810</v>
      </c>
      <c r="C36" s="25">
        <v>5409.5999999999995</v>
      </c>
      <c r="D36" s="13"/>
    </row>
    <row r="37" spans="1:4" x14ac:dyDescent="0.2">
      <c r="A37" s="29" t="s">
        <v>73</v>
      </c>
      <c r="B37" s="14" t="s">
        <v>122</v>
      </c>
      <c r="C37" s="25">
        <v>564.20000000000005</v>
      </c>
      <c r="D37" s="13"/>
    </row>
    <row r="38" spans="1:4" x14ac:dyDescent="0.2">
      <c r="A38" s="29" t="s">
        <v>75</v>
      </c>
      <c r="B38" s="8" t="s">
        <v>123</v>
      </c>
      <c r="C38" s="25">
        <v>19441.8</v>
      </c>
      <c r="D38" s="13"/>
    </row>
    <row r="39" spans="1:4" x14ac:dyDescent="0.2">
      <c r="A39" s="29" t="s">
        <v>77</v>
      </c>
      <c r="B39" s="14">
        <v>48132</v>
      </c>
      <c r="C39" s="25">
        <v>25789.399999999998</v>
      </c>
      <c r="D39" s="13"/>
    </row>
    <row r="40" spans="1:4" x14ac:dyDescent="0.2">
      <c r="A40" s="29" t="s">
        <v>79</v>
      </c>
      <c r="B40" s="8">
        <v>23390</v>
      </c>
      <c r="C40" s="25">
        <v>3182.4</v>
      </c>
      <c r="D40" s="13"/>
    </row>
    <row r="41" spans="1:4" x14ac:dyDescent="0.2">
      <c r="A41" s="30" t="s">
        <v>124</v>
      </c>
      <c r="B41" s="8" t="s">
        <v>125</v>
      </c>
      <c r="C41" s="25">
        <v>18508</v>
      </c>
      <c r="D41" s="13"/>
    </row>
    <row r="42" spans="1:4" x14ac:dyDescent="0.2">
      <c r="A42" s="30" t="s">
        <v>126</v>
      </c>
      <c r="B42" s="8" t="s">
        <v>127</v>
      </c>
      <c r="C42" s="25">
        <v>14949.199999999999</v>
      </c>
      <c r="D42" s="13"/>
    </row>
    <row r="43" spans="1:4" x14ac:dyDescent="0.2">
      <c r="A43" s="29" t="s">
        <v>85</v>
      </c>
      <c r="B43" s="8" t="s">
        <v>128</v>
      </c>
      <c r="C43" s="25">
        <v>23908.3</v>
      </c>
      <c r="D43" s="13"/>
    </row>
    <row r="44" spans="1:4" x14ac:dyDescent="0.2">
      <c r="A44" s="29" t="s">
        <v>129</v>
      </c>
      <c r="B44" s="7">
        <v>4341006680</v>
      </c>
      <c r="C44" s="25">
        <v>65001.3</v>
      </c>
      <c r="D44" s="13"/>
    </row>
    <row r="45" spans="1:4" x14ac:dyDescent="0.2">
      <c r="A45" s="29" t="s">
        <v>89</v>
      </c>
      <c r="B45" s="8" t="s">
        <v>130</v>
      </c>
      <c r="C45" s="25">
        <v>17603.599999999999</v>
      </c>
      <c r="D45" s="13"/>
    </row>
    <row r="46" spans="1:4" x14ac:dyDescent="0.2">
      <c r="A46" s="29" t="s">
        <v>91</v>
      </c>
      <c r="B46" s="14" t="s">
        <v>131</v>
      </c>
      <c r="C46" s="25">
        <v>5880</v>
      </c>
      <c r="D46" s="13"/>
    </row>
    <row r="47" spans="1:4" x14ac:dyDescent="0.2">
      <c r="A47" s="29" t="s">
        <v>93</v>
      </c>
      <c r="B47" s="8" t="s">
        <v>132</v>
      </c>
      <c r="C47" s="25">
        <v>1912.3</v>
      </c>
      <c r="D47" s="13"/>
    </row>
    <row r="48" spans="1:4" x14ac:dyDescent="0.2">
      <c r="A48" s="29" t="s">
        <v>95</v>
      </c>
      <c r="B48" s="8">
        <v>45535</v>
      </c>
      <c r="C48" s="26">
        <v>1135.3999999999999</v>
      </c>
      <c r="D48" s="13"/>
    </row>
    <row r="49" spans="1:4" x14ac:dyDescent="0.2">
      <c r="A49" s="29" t="s">
        <v>97</v>
      </c>
      <c r="B49" s="8">
        <v>45503</v>
      </c>
      <c r="C49" s="26">
        <v>8351</v>
      </c>
      <c r="D49" s="13"/>
    </row>
    <row r="50" spans="1:4" x14ac:dyDescent="0.2">
      <c r="A50" s="29" t="s">
        <v>99</v>
      </c>
      <c r="B50" s="14">
        <v>45460</v>
      </c>
      <c r="C50" s="26">
        <v>3558.7999999999997</v>
      </c>
      <c r="D50" s="13"/>
    </row>
    <row r="51" spans="1:4" ht="18.75" x14ac:dyDescent="0.3">
      <c r="A51" s="34" t="s">
        <v>300</v>
      </c>
      <c r="C51" s="36">
        <f>SUM(C2:C50)</f>
        <v>613816.10000000009</v>
      </c>
    </row>
  </sheetData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" style="9" customWidth="1"/>
    <col min="2" max="2" width="14.42578125" style="9" customWidth="1"/>
    <col min="3" max="3" width="13.4257812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16" t="s">
        <v>133</v>
      </c>
      <c r="C2" s="25">
        <v>10220</v>
      </c>
      <c r="D2" s="13"/>
    </row>
    <row r="3" spans="1:4" x14ac:dyDescent="0.2">
      <c r="A3" s="28" t="s">
        <v>5</v>
      </c>
      <c r="B3" s="16" t="s">
        <v>134</v>
      </c>
      <c r="C3" s="25">
        <v>8430.5</v>
      </c>
      <c r="D3" s="13"/>
    </row>
    <row r="4" spans="1:4" x14ac:dyDescent="0.2">
      <c r="A4" s="28" t="s">
        <v>7</v>
      </c>
      <c r="B4" s="16" t="s">
        <v>8</v>
      </c>
      <c r="C4" s="25">
        <v>6517</v>
      </c>
      <c r="D4" s="13"/>
    </row>
    <row r="5" spans="1:4" x14ac:dyDescent="0.2">
      <c r="A5" s="28" t="s">
        <v>9</v>
      </c>
      <c r="B5" s="16" t="s">
        <v>135</v>
      </c>
      <c r="C5" s="25">
        <v>9399.5999999999985</v>
      </c>
      <c r="D5" s="13"/>
    </row>
    <row r="6" spans="1:4" x14ac:dyDescent="0.2">
      <c r="A6" s="28" t="s">
        <v>11</v>
      </c>
      <c r="B6" s="16" t="s">
        <v>136</v>
      </c>
      <c r="C6" s="25">
        <v>7755.9999999999991</v>
      </c>
      <c r="D6" s="13"/>
    </row>
    <row r="7" spans="1:4" x14ac:dyDescent="0.2">
      <c r="A7" s="28" t="s">
        <v>13</v>
      </c>
      <c r="B7" s="16" t="s">
        <v>137</v>
      </c>
      <c r="C7" s="25">
        <v>4480</v>
      </c>
      <c r="D7" s="13"/>
    </row>
    <row r="8" spans="1:4" x14ac:dyDescent="0.2">
      <c r="A8" s="28" t="s">
        <v>106</v>
      </c>
      <c r="B8" s="16" t="s">
        <v>138</v>
      </c>
      <c r="C8" s="25">
        <v>14790.999999999998</v>
      </c>
      <c r="D8" s="13"/>
    </row>
    <row r="9" spans="1:4" x14ac:dyDescent="0.2">
      <c r="A9" s="31" t="s">
        <v>107</v>
      </c>
      <c r="B9" s="16" t="s">
        <v>139</v>
      </c>
      <c r="C9" s="25">
        <v>10487.4</v>
      </c>
      <c r="D9" s="13"/>
    </row>
    <row r="10" spans="1:4" x14ac:dyDescent="0.2">
      <c r="A10" s="28" t="s">
        <v>109</v>
      </c>
      <c r="B10" s="16" t="s">
        <v>140</v>
      </c>
      <c r="C10" s="25">
        <v>1301.3</v>
      </c>
      <c r="D10" s="13"/>
    </row>
    <row r="11" spans="1:4" x14ac:dyDescent="0.2">
      <c r="A11" s="28" t="s">
        <v>110</v>
      </c>
      <c r="B11" s="16" t="s">
        <v>141</v>
      </c>
      <c r="C11" s="25">
        <v>1839.6</v>
      </c>
      <c r="D11" s="13"/>
    </row>
    <row r="12" spans="1:4" x14ac:dyDescent="0.2">
      <c r="A12" s="28" t="s">
        <v>23</v>
      </c>
      <c r="B12" s="16" t="s">
        <v>142</v>
      </c>
      <c r="C12" s="25">
        <v>3856.9999999999995</v>
      </c>
      <c r="D12" s="13"/>
    </row>
    <row r="13" spans="1:4" x14ac:dyDescent="0.2">
      <c r="A13" s="28" t="s">
        <v>25</v>
      </c>
      <c r="B13" s="16" t="s">
        <v>143</v>
      </c>
      <c r="C13" s="25">
        <v>2471.3000000000002</v>
      </c>
      <c r="D13" s="13"/>
    </row>
    <row r="14" spans="1:4" x14ac:dyDescent="0.2">
      <c r="A14" s="28" t="s">
        <v>27</v>
      </c>
      <c r="B14" s="16" t="s">
        <v>144</v>
      </c>
      <c r="C14" s="25">
        <v>4620.2</v>
      </c>
      <c r="D14" s="13"/>
    </row>
    <row r="15" spans="1:4" x14ac:dyDescent="0.2">
      <c r="A15" s="28" t="s">
        <v>29</v>
      </c>
      <c r="B15" s="16" t="s">
        <v>145</v>
      </c>
      <c r="C15" s="25">
        <v>7299.5999999999995</v>
      </c>
      <c r="D15" s="13"/>
    </row>
    <row r="16" spans="1:4" x14ac:dyDescent="0.2">
      <c r="A16" s="28" t="s">
        <v>31</v>
      </c>
      <c r="B16" s="16" t="s">
        <v>146</v>
      </c>
      <c r="C16" s="25">
        <v>7702.7999999999993</v>
      </c>
      <c r="D16" s="13"/>
    </row>
    <row r="17" spans="1:4" x14ac:dyDescent="0.2">
      <c r="A17" s="28" t="s">
        <v>33</v>
      </c>
      <c r="B17" s="16" t="s">
        <v>147</v>
      </c>
      <c r="C17" s="25">
        <v>50520.6</v>
      </c>
      <c r="D17" s="13"/>
    </row>
    <row r="18" spans="1:4" x14ac:dyDescent="0.2">
      <c r="A18" s="28" t="s">
        <v>35</v>
      </c>
      <c r="B18" s="16" t="s">
        <v>148</v>
      </c>
      <c r="C18" s="25">
        <v>9547.2000000000007</v>
      </c>
      <c r="D18" s="13"/>
    </row>
    <row r="19" spans="1:4" x14ac:dyDescent="0.2">
      <c r="A19" s="28" t="s">
        <v>37</v>
      </c>
      <c r="B19" s="16" t="s">
        <v>149</v>
      </c>
      <c r="C19" s="25">
        <v>41437.5</v>
      </c>
      <c r="D19" s="13"/>
    </row>
    <row r="20" spans="1:4" x14ac:dyDescent="0.2">
      <c r="A20" s="28" t="s">
        <v>39</v>
      </c>
      <c r="B20" s="16" t="s">
        <v>150</v>
      </c>
      <c r="C20" s="25">
        <v>1927.8</v>
      </c>
      <c r="D20" s="13"/>
    </row>
    <row r="21" spans="1:4" x14ac:dyDescent="0.2">
      <c r="A21" s="28" t="s">
        <v>41</v>
      </c>
      <c r="B21" s="16" t="s">
        <v>151</v>
      </c>
      <c r="C21" s="25">
        <v>26906.100000000002</v>
      </c>
      <c r="D21" s="13"/>
    </row>
    <row r="22" spans="1:4" x14ac:dyDescent="0.2">
      <c r="A22" s="28" t="s">
        <v>43</v>
      </c>
      <c r="B22" s="16" t="s">
        <v>152</v>
      </c>
      <c r="C22" s="25">
        <v>71500</v>
      </c>
      <c r="D22" s="13"/>
    </row>
    <row r="23" spans="1:4" x14ac:dyDescent="0.2">
      <c r="A23" s="28" t="s">
        <v>45</v>
      </c>
      <c r="B23" s="16" t="s">
        <v>153</v>
      </c>
      <c r="C23" s="25">
        <v>3564.3999999999996</v>
      </c>
      <c r="D23" s="13"/>
    </row>
    <row r="24" spans="1:4" x14ac:dyDescent="0.2">
      <c r="A24" s="28" t="s">
        <v>47</v>
      </c>
      <c r="B24" s="16" t="s">
        <v>154</v>
      </c>
      <c r="C24" s="25">
        <v>47284.9</v>
      </c>
      <c r="D24" s="13"/>
    </row>
    <row r="25" spans="1:4" x14ac:dyDescent="0.2">
      <c r="A25" s="28" t="s">
        <v>49</v>
      </c>
      <c r="B25" s="16" t="s">
        <v>155</v>
      </c>
      <c r="C25" s="25">
        <v>5734.4</v>
      </c>
      <c r="D25" s="13"/>
    </row>
    <row r="26" spans="1:4" x14ac:dyDescent="0.2">
      <c r="A26" s="28" t="s">
        <v>51</v>
      </c>
      <c r="B26" s="16" t="s">
        <v>156</v>
      </c>
      <c r="C26" s="25">
        <v>47058.2</v>
      </c>
      <c r="D26" s="13"/>
    </row>
    <row r="27" spans="1:4" x14ac:dyDescent="0.2">
      <c r="A27" s="28" t="s">
        <v>53</v>
      </c>
      <c r="B27" s="17" t="s">
        <v>157</v>
      </c>
      <c r="C27" s="25">
        <v>4420</v>
      </c>
      <c r="D27" s="13"/>
    </row>
    <row r="28" spans="1:4" x14ac:dyDescent="0.2">
      <c r="A28" s="28" t="s">
        <v>55</v>
      </c>
      <c r="B28" s="16" t="s">
        <v>158</v>
      </c>
      <c r="C28" s="25">
        <v>4442.1000000000004</v>
      </c>
      <c r="D28" s="13"/>
    </row>
    <row r="29" spans="1:4" x14ac:dyDescent="0.2">
      <c r="A29" s="28" t="s">
        <v>57</v>
      </c>
      <c r="B29" s="16" t="s">
        <v>159</v>
      </c>
      <c r="C29" s="25">
        <v>4236.3999999999996</v>
      </c>
      <c r="D29" s="13"/>
    </row>
    <row r="30" spans="1:4" x14ac:dyDescent="0.2">
      <c r="A30" s="28" t="s">
        <v>59</v>
      </c>
      <c r="B30" s="18" t="s">
        <v>160</v>
      </c>
      <c r="C30" s="25">
        <v>3062.8</v>
      </c>
      <c r="D30" s="13"/>
    </row>
    <row r="31" spans="1:4" x14ac:dyDescent="0.2">
      <c r="A31" s="28" t="s">
        <v>61</v>
      </c>
      <c r="B31" s="16" t="s">
        <v>161</v>
      </c>
      <c r="C31" s="25">
        <v>43919.399999999994</v>
      </c>
      <c r="D31" s="13"/>
    </row>
    <row r="32" spans="1:4" x14ac:dyDescent="0.2">
      <c r="A32" s="28" t="s">
        <v>63</v>
      </c>
      <c r="B32" s="16" t="s">
        <v>162</v>
      </c>
      <c r="C32" s="25">
        <v>53699.799999999996</v>
      </c>
      <c r="D32" s="13"/>
    </row>
    <row r="33" spans="1:4" x14ac:dyDescent="0.2">
      <c r="A33" s="28" t="s">
        <v>65</v>
      </c>
      <c r="B33" s="16" t="s">
        <v>163</v>
      </c>
      <c r="C33" s="25">
        <v>2637.7000000000003</v>
      </c>
      <c r="D33" s="13"/>
    </row>
    <row r="34" spans="1:4" x14ac:dyDescent="0.2">
      <c r="A34" s="28" t="s">
        <v>67</v>
      </c>
      <c r="B34" s="16" t="s">
        <v>164</v>
      </c>
      <c r="C34" s="25">
        <v>15949.7</v>
      </c>
      <c r="D34" s="13"/>
    </row>
    <row r="35" spans="1:4" x14ac:dyDescent="0.2">
      <c r="A35" s="28" t="s">
        <v>69</v>
      </c>
      <c r="B35" s="16" t="s">
        <v>165</v>
      </c>
      <c r="C35" s="25">
        <v>3205.8</v>
      </c>
      <c r="D35" s="13"/>
    </row>
    <row r="36" spans="1:4" x14ac:dyDescent="0.2">
      <c r="A36" s="28" t="s">
        <v>71</v>
      </c>
      <c r="B36" s="16" t="s">
        <v>166</v>
      </c>
      <c r="C36" s="25">
        <v>2498.6</v>
      </c>
      <c r="D36" s="13"/>
    </row>
    <row r="37" spans="1:4" x14ac:dyDescent="0.2">
      <c r="A37" s="28" t="s">
        <v>167</v>
      </c>
      <c r="B37" s="16" t="s">
        <v>168</v>
      </c>
      <c r="C37" s="25">
        <v>25732.2</v>
      </c>
      <c r="D37" s="13"/>
    </row>
    <row r="38" spans="1:4" x14ac:dyDescent="0.2">
      <c r="A38" s="28" t="s">
        <v>75</v>
      </c>
      <c r="B38" s="16" t="s">
        <v>169</v>
      </c>
      <c r="C38" s="25">
        <v>8287.5</v>
      </c>
      <c r="D38" s="13"/>
    </row>
    <row r="39" spans="1:4" x14ac:dyDescent="0.2">
      <c r="A39" s="28" t="s">
        <v>77</v>
      </c>
      <c r="B39" s="16" t="s">
        <v>170</v>
      </c>
      <c r="C39" s="25">
        <v>6340.1</v>
      </c>
      <c r="D39" s="13"/>
    </row>
    <row r="40" spans="1:4" x14ac:dyDescent="0.2">
      <c r="A40" s="28" t="s">
        <v>79</v>
      </c>
      <c r="B40" s="16" t="s">
        <v>171</v>
      </c>
      <c r="C40" s="25">
        <v>4003.9999999999995</v>
      </c>
      <c r="D40" s="13"/>
    </row>
    <row r="41" spans="1:4" x14ac:dyDescent="0.2">
      <c r="A41" s="32" t="s">
        <v>124</v>
      </c>
      <c r="B41" s="16" t="s">
        <v>172</v>
      </c>
      <c r="C41" s="25">
        <v>11155.300000000001</v>
      </c>
      <c r="D41" s="13"/>
    </row>
    <row r="42" spans="1:4" x14ac:dyDescent="0.2">
      <c r="A42" s="32" t="s">
        <v>126</v>
      </c>
      <c r="B42" s="16" t="s">
        <v>173</v>
      </c>
      <c r="C42" s="25">
        <v>15917.2</v>
      </c>
      <c r="D42" s="13"/>
    </row>
    <row r="43" spans="1:4" x14ac:dyDescent="0.2">
      <c r="A43" s="28" t="s">
        <v>85</v>
      </c>
      <c r="B43" s="16" t="s">
        <v>174</v>
      </c>
      <c r="C43" s="25">
        <v>8134.1</v>
      </c>
      <c r="D43" s="13"/>
    </row>
    <row r="44" spans="1:4" x14ac:dyDescent="0.2">
      <c r="A44" s="28" t="s">
        <v>129</v>
      </c>
      <c r="B44" s="16" t="s">
        <v>175</v>
      </c>
      <c r="C44" s="25">
        <v>14710.800000000001</v>
      </c>
      <c r="D44" s="13"/>
    </row>
    <row r="45" spans="1:4" x14ac:dyDescent="0.2">
      <c r="A45" s="28" t="s">
        <v>89</v>
      </c>
      <c r="B45" s="16" t="s">
        <v>176</v>
      </c>
      <c r="C45" s="25">
        <v>10316.800000000001</v>
      </c>
      <c r="D45" s="13"/>
    </row>
    <row r="46" spans="1:4" x14ac:dyDescent="0.2">
      <c r="A46" s="28" t="s">
        <v>91</v>
      </c>
      <c r="B46" s="16" t="s">
        <v>177</v>
      </c>
      <c r="C46" s="25">
        <v>14357.2</v>
      </c>
      <c r="D46" s="13"/>
    </row>
    <row r="47" spans="1:4" x14ac:dyDescent="0.2">
      <c r="A47" s="28" t="s">
        <v>93</v>
      </c>
      <c r="B47" s="16" t="s">
        <v>178</v>
      </c>
      <c r="C47" s="25">
        <v>2693.6</v>
      </c>
      <c r="D47" s="13"/>
    </row>
    <row r="48" spans="1:4" x14ac:dyDescent="0.2">
      <c r="A48" s="28" t="s">
        <v>95</v>
      </c>
      <c r="B48" s="16" t="s">
        <v>179</v>
      </c>
      <c r="C48" s="25">
        <v>3592.3999999999996</v>
      </c>
      <c r="D48" s="13"/>
    </row>
    <row r="49" spans="1:4" x14ac:dyDescent="0.2">
      <c r="A49" s="28" t="s">
        <v>97</v>
      </c>
      <c r="B49" s="16" t="s">
        <v>180</v>
      </c>
      <c r="C49" s="25">
        <v>5600.4000000000005</v>
      </c>
      <c r="D49" s="13"/>
    </row>
    <row r="50" spans="1:4" x14ac:dyDescent="0.2">
      <c r="A50" s="28" t="s">
        <v>99</v>
      </c>
      <c r="B50" s="16" t="s">
        <v>181</v>
      </c>
      <c r="C50" s="25">
        <v>5670.6</v>
      </c>
      <c r="D50" s="13"/>
    </row>
    <row r="51" spans="1:4" ht="18.75" x14ac:dyDescent="0.3">
      <c r="A51" s="34" t="s">
        <v>300</v>
      </c>
      <c r="C51" s="36">
        <f>SUM(C2:C50)</f>
        <v>681238.9</v>
      </c>
    </row>
  </sheetData>
  <hyperlinks>
    <hyperlink ref="B27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5703125" style="9" customWidth="1"/>
    <col min="2" max="2" width="17.5703125" style="9" customWidth="1"/>
    <col min="3" max="3" width="13.8554687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16" t="s">
        <v>133</v>
      </c>
      <c r="C2" s="26">
        <v>11242</v>
      </c>
      <c r="D2" s="13"/>
    </row>
    <row r="3" spans="1:4" x14ac:dyDescent="0.2">
      <c r="A3" s="28" t="s">
        <v>5</v>
      </c>
      <c r="B3" s="16" t="s">
        <v>134</v>
      </c>
      <c r="C3" s="26">
        <v>9273.5500000000011</v>
      </c>
      <c r="D3" s="13"/>
    </row>
    <row r="4" spans="1:4" x14ac:dyDescent="0.2">
      <c r="A4" s="28" t="s">
        <v>7</v>
      </c>
      <c r="B4" s="16" t="s">
        <v>8</v>
      </c>
      <c r="C4" s="26">
        <v>7168.7</v>
      </c>
      <c r="D4" s="13"/>
    </row>
    <row r="5" spans="1:4" x14ac:dyDescent="0.2">
      <c r="A5" s="28" t="s">
        <v>9</v>
      </c>
      <c r="B5" s="16" t="s">
        <v>135</v>
      </c>
      <c r="C5" s="26">
        <v>10339.56</v>
      </c>
      <c r="D5" s="13"/>
    </row>
    <row r="6" spans="1:4" x14ac:dyDescent="0.2">
      <c r="A6" s="28" t="s">
        <v>11</v>
      </c>
      <c r="B6" s="16" t="s">
        <v>136</v>
      </c>
      <c r="C6" s="26">
        <v>8531.6</v>
      </c>
      <c r="D6" s="13"/>
    </row>
    <row r="7" spans="1:4" x14ac:dyDescent="0.2">
      <c r="A7" s="28" t="s">
        <v>13</v>
      </c>
      <c r="B7" s="16" t="s">
        <v>137</v>
      </c>
      <c r="C7" s="26">
        <v>4928</v>
      </c>
      <c r="D7" s="13"/>
    </row>
    <row r="8" spans="1:4" x14ac:dyDescent="0.2">
      <c r="A8" s="28" t="s">
        <v>106</v>
      </c>
      <c r="B8" s="16" t="s">
        <v>138</v>
      </c>
      <c r="C8" s="26">
        <v>16270.099999999999</v>
      </c>
      <c r="D8" s="13"/>
    </row>
    <row r="9" spans="1:4" x14ac:dyDescent="0.2">
      <c r="A9" s="31" t="s">
        <v>107</v>
      </c>
      <c r="B9" s="16" t="s">
        <v>139</v>
      </c>
      <c r="C9" s="26">
        <v>11536.14</v>
      </c>
      <c r="D9" s="13"/>
    </row>
    <row r="10" spans="1:4" x14ac:dyDescent="0.2">
      <c r="A10" s="28" t="s">
        <v>109</v>
      </c>
      <c r="B10" s="16" t="s">
        <v>140</v>
      </c>
      <c r="C10" s="26">
        <v>1431.4299999999998</v>
      </c>
      <c r="D10" s="13"/>
    </row>
    <row r="11" spans="1:4" x14ac:dyDescent="0.2">
      <c r="A11" s="28" t="s">
        <v>110</v>
      </c>
      <c r="B11" s="16" t="s">
        <v>141</v>
      </c>
      <c r="C11" s="26">
        <v>2023.56</v>
      </c>
      <c r="D11" s="13"/>
    </row>
    <row r="12" spans="1:4" x14ac:dyDescent="0.2">
      <c r="A12" s="28" t="s">
        <v>23</v>
      </c>
      <c r="B12" s="16" t="s">
        <v>142</v>
      </c>
      <c r="C12" s="26">
        <v>4242.7</v>
      </c>
      <c r="D12" s="13"/>
    </row>
    <row r="13" spans="1:4" x14ac:dyDescent="0.2">
      <c r="A13" s="28" t="s">
        <v>25</v>
      </c>
      <c r="B13" s="16" t="s">
        <v>143</v>
      </c>
      <c r="C13" s="26">
        <v>2718.43</v>
      </c>
      <c r="D13" s="13"/>
    </row>
    <row r="14" spans="1:4" x14ac:dyDescent="0.2">
      <c r="A14" s="28" t="s">
        <v>27</v>
      </c>
      <c r="B14" s="16" t="s">
        <v>144</v>
      </c>
      <c r="C14" s="26">
        <v>5082.22</v>
      </c>
      <c r="D14" s="13"/>
    </row>
    <row r="15" spans="1:4" x14ac:dyDescent="0.2">
      <c r="A15" s="28" t="s">
        <v>29</v>
      </c>
      <c r="B15" s="16" t="s">
        <v>145</v>
      </c>
      <c r="C15" s="26">
        <v>8029.5599999999986</v>
      </c>
      <c r="D15" s="13"/>
    </row>
    <row r="16" spans="1:4" x14ac:dyDescent="0.2">
      <c r="A16" s="28" t="s">
        <v>31</v>
      </c>
      <c r="B16" s="16" t="s">
        <v>146</v>
      </c>
      <c r="C16" s="26">
        <v>8473.08</v>
      </c>
      <c r="D16" s="13"/>
    </row>
    <row r="17" spans="1:4" x14ac:dyDescent="0.2">
      <c r="A17" s="28" t="s">
        <v>33</v>
      </c>
      <c r="B17" s="16" t="s">
        <v>147</v>
      </c>
      <c r="C17" s="26">
        <v>55572.659999999996</v>
      </c>
      <c r="D17" s="13"/>
    </row>
    <row r="18" spans="1:4" x14ac:dyDescent="0.2">
      <c r="A18" s="28" t="s">
        <v>35</v>
      </c>
      <c r="B18" s="16" t="s">
        <v>148</v>
      </c>
      <c r="C18" s="26">
        <v>10501.92</v>
      </c>
      <c r="D18" s="13"/>
    </row>
    <row r="19" spans="1:4" x14ac:dyDescent="0.2">
      <c r="A19" s="28" t="s">
        <v>37</v>
      </c>
      <c r="B19" s="16" t="s">
        <v>149</v>
      </c>
      <c r="C19" s="26">
        <v>45581.25</v>
      </c>
      <c r="D19" s="13"/>
    </row>
    <row r="20" spans="1:4" x14ac:dyDescent="0.2">
      <c r="A20" s="28" t="s">
        <v>39</v>
      </c>
      <c r="B20" s="16" t="s">
        <v>150</v>
      </c>
      <c r="C20" s="26">
        <v>2120.58</v>
      </c>
      <c r="D20" s="13"/>
    </row>
    <row r="21" spans="1:4" x14ac:dyDescent="0.2">
      <c r="A21" s="28" t="s">
        <v>41</v>
      </c>
      <c r="B21" s="16" t="s">
        <v>151</v>
      </c>
      <c r="C21" s="26">
        <v>29596.710000000003</v>
      </c>
      <c r="D21" s="13"/>
    </row>
    <row r="22" spans="1:4" x14ac:dyDescent="0.2">
      <c r="A22" s="28" t="s">
        <v>43</v>
      </c>
      <c r="B22" s="16" t="s">
        <v>152</v>
      </c>
      <c r="C22" s="26">
        <v>78650</v>
      </c>
      <c r="D22" s="13"/>
    </row>
    <row r="23" spans="1:4" x14ac:dyDescent="0.2">
      <c r="A23" s="28" t="s">
        <v>45</v>
      </c>
      <c r="B23" s="16" t="s">
        <v>153</v>
      </c>
      <c r="C23" s="26">
        <v>3920.8399999999997</v>
      </c>
      <c r="D23" s="13"/>
    </row>
    <row r="24" spans="1:4" x14ac:dyDescent="0.2">
      <c r="A24" s="28" t="s">
        <v>47</v>
      </c>
      <c r="B24" s="16" t="s">
        <v>154</v>
      </c>
      <c r="C24" s="26">
        <v>52013.390000000007</v>
      </c>
      <c r="D24" s="13"/>
    </row>
    <row r="25" spans="1:4" x14ac:dyDescent="0.2">
      <c r="A25" s="28" t="s">
        <v>49</v>
      </c>
      <c r="B25" s="16" t="s">
        <v>155</v>
      </c>
      <c r="C25" s="26">
        <v>6307.84</v>
      </c>
      <c r="D25" s="13"/>
    </row>
    <row r="26" spans="1:4" x14ac:dyDescent="0.2">
      <c r="A26" s="28" t="s">
        <v>51</v>
      </c>
      <c r="B26" s="16" t="s">
        <v>156</v>
      </c>
      <c r="C26" s="26">
        <v>51764.020000000004</v>
      </c>
      <c r="D26" s="13"/>
    </row>
    <row r="27" spans="1:4" x14ac:dyDescent="0.2">
      <c r="A27" s="28" t="s">
        <v>53</v>
      </c>
      <c r="B27" s="17" t="s">
        <v>157</v>
      </c>
      <c r="C27" s="26">
        <v>4862</v>
      </c>
      <c r="D27" s="13"/>
    </row>
    <row r="28" spans="1:4" x14ac:dyDescent="0.2">
      <c r="A28" s="28" t="s">
        <v>55</v>
      </c>
      <c r="B28" s="16" t="s">
        <v>158</v>
      </c>
      <c r="C28" s="26">
        <v>4886.3099999999995</v>
      </c>
      <c r="D28" s="13"/>
    </row>
    <row r="29" spans="1:4" x14ac:dyDescent="0.2">
      <c r="A29" s="28" t="s">
        <v>57</v>
      </c>
      <c r="B29" s="16" t="s">
        <v>159</v>
      </c>
      <c r="C29" s="26">
        <v>4660.04</v>
      </c>
      <c r="D29" s="13"/>
    </row>
    <row r="30" spans="1:4" x14ac:dyDescent="0.2">
      <c r="A30" s="28" t="s">
        <v>59</v>
      </c>
      <c r="B30" s="18" t="s">
        <v>160</v>
      </c>
      <c r="C30" s="26">
        <v>3369.08</v>
      </c>
      <c r="D30" s="13"/>
    </row>
    <row r="31" spans="1:4" x14ac:dyDescent="0.2">
      <c r="A31" s="28" t="s">
        <v>61</v>
      </c>
      <c r="B31" s="16" t="s">
        <v>161</v>
      </c>
      <c r="C31" s="26">
        <v>48311.34</v>
      </c>
      <c r="D31" s="13"/>
    </row>
    <row r="32" spans="1:4" x14ac:dyDescent="0.2">
      <c r="A32" s="28" t="s">
        <v>63</v>
      </c>
      <c r="B32" s="16" t="s">
        <v>162</v>
      </c>
      <c r="C32" s="26">
        <v>59069.779999999992</v>
      </c>
      <c r="D32" s="13"/>
    </row>
    <row r="33" spans="1:4" x14ac:dyDescent="0.2">
      <c r="A33" s="28" t="s">
        <v>65</v>
      </c>
      <c r="B33" s="16" t="s">
        <v>163</v>
      </c>
      <c r="C33" s="26">
        <v>2901.4700000000003</v>
      </c>
      <c r="D33" s="13"/>
    </row>
    <row r="34" spans="1:4" x14ac:dyDescent="0.2">
      <c r="A34" s="28" t="s">
        <v>67</v>
      </c>
      <c r="B34" s="16" t="s">
        <v>164</v>
      </c>
      <c r="C34" s="26">
        <v>17544.670000000002</v>
      </c>
      <c r="D34" s="13"/>
    </row>
    <row r="35" spans="1:4" x14ac:dyDescent="0.2">
      <c r="A35" s="28" t="s">
        <v>69</v>
      </c>
      <c r="B35" s="16" t="s">
        <v>165</v>
      </c>
      <c r="C35" s="26">
        <v>3526.38</v>
      </c>
      <c r="D35" s="13"/>
    </row>
    <row r="36" spans="1:4" x14ac:dyDescent="0.2">
      <c r="A36" s="28" t="s">
        <v>71</v>
      </c>
      <c r="B36" s="16" t="s">
        <v>166</v>
      </c>
      <c r="C36" s="26">
        <v>2748.46</v>
      </c>
      <c r="D36" s="13"/>
    </row>
    <row r="37" spans="1:4" x14ac:dyDescent="0.2">
      <c r="A37" s="28" t="s">
        <v>167</v>
      </c>
      <c r="B37" s="16" t="s">
        <v>168</v>
      </c>
      <c r="C37" s="26">
        <v>28305.420000000002</v>
      </c>
      <c r="D37" s="13"/>
    </row>
    <row r="38" spans="1:4" x14ac:dyDescent="0.2">
      <c r="A38" s="28" t="s">
        <v>75</v>
      </c>
      <c r="B38" s="16" t="s">
        <v>169</v>
      </c>
      <c r="C38" s="26">
        <v>9116.25</v>
      </c>
      <c r="D38" s="13"/>
    </row>
    <row r="39" spans="1:4" x14ac:dyDescent="0.2">
      <c r="A39" s="28" t="s">
        <v>77</v>
      </c>
      <c r="B39" s="16" t="s">
        <v>170</v>
      </c>
      <c r="C39" s="26">
        <v>6974.11</v>
      </c>
      <c r="D39" s="13"/>
    </row>
    <row r="40" spans="1:4" x14ac:dyDescent="0.2">
      <c r="A40" s="28" t="s">
        <v>79</v>
      </c>
      <c r="B40" s="16" t="s">
        <v>171</v>
      </c>
      <c r="C40" s="26">
        <v>4404.3999999999996</v>
      </c>
      <c r="D40" s="13"/>
    </row>
    <row r="41" spans="1:4" x14ac:dyDescent="0.2">
      <c r="A41" s="32" t="s">
        <v>124</v>
      </c>
      <c r="B41" s="16" t="s">
        <v>172</v>
      </c>
      <c r="C41" s="26">
        <v>12270.830000000002</v>
      </c>
      <c r="D41" s="13"/>
    </row>
    <row r="42" spans="1:4" x14ac:dyDescent="0.2">
      <c r="A42" s="32" t="s">
        <v>126</v>
      </c>
      <c r="B42" s="16" t="s">
        <v>173</v>
      </c>
      <c r="C42" s="26">
        <v>17508.920000000002</v>
      </c>
      <c r="D42" s="13"/>
    </row>
    <row r="43" spans="1:4" x14ac:dyDescent="0.2">
      <c r="A43" s="28" t="s">
        <v>85</v>
      </c>
      <c r="B43" s="16" t="s">
        <v>174</v>
      </c>
      <c r="C43" s="26">
        <v>8947.51</v>
      </c>
      <c r="D43" s="13"/>
    </row>
    <row r="44" spans="1:4" x14ac:dyDescent="0.2">
      <c r="A44" s="28" t="s">
        <v>129</v>
      </c>
      <c r="B44" s="16" t="s">
        <v>175</v>
      </c>
      <c r="C44" s="26">
        <v>16181.880000000001</v>
      </c>
      <c r="D44" s="13"/>
    </row>
    <row r="45" spans="1:4" x14ac:dyDescent="0.2">
      <c r="A45" s="28" t="s">
        <v>89</v>
      </c>
      <c r="B45" s="16" t="s">
        <v>176</v>
      </c>
      <c r="C45" s="26">
        <v>11348.480000000001</v>
      </c>
      <c r="D45" s="13"/>
    </row>
    <row r="46" spans="1:4" x14ac:dyDescent="0.2">
      <c r="A46" s="28" t="s">
        <v>91</v>
      </c>
      <c r="B46" s="16" t="s">
        <v>177</v>
      </c>
      <c r="C46" s="26">
        <v>15792.92</v>
      </c>
      <c r="D46" s="13"/>
    </row>
    <row r="47" spans="1:4" x14ac:dyDescent="0.2">
      <c r="A47" s="28" t="s">
        <v>93</v>
      </c>
      <c r="B47" s="16" t="s">
        <v>178</v>
      </c>
      <c r="C47" s="26">
        <v>2962.96</v>
      </c>
      <c r="D47" s="13"/>
    </row>
    <row r="48" spans="1:4" x14ac:dyDescent="0.2">
      <c r="A48" s="28" t="s">
        <v>95</v>
      </c>
      <c r="B48" s="16" t="s">
        <v>179</v>
      </c>
      <c r="C48" s="26">
        <v>3951.6399999999994</v>
      </c>
      <c r="D48" s="13"/>
    </row>
    <row r="49" spans="1:4" x14ac:dyDescent="0.2">
      <c r="A49" s="28" t="s">
        <v>97</v>
      </c>
      <c r="B49" s="16" t="s">
        <v>180</v>
      </c>
      <c r="C49" s="26">
        <v>6160.4400000000005</v>
      </c>
      <c r="D49" s="13"/>
    </row>
    <row r="50" spans="1:4" x14ac:dyDescent="0.2">
      <c r="A50" s="28" t="s">
        <v>99</v>
      </c>
      <c r="B50" s="16" t="s">
        <v>181</v>
      </c>
      <c r="C50" s="26">
        <v>6237.66</v>
      </c>
      <c r="D50" s="13"/>
    </row>
    <row r="51" spans="1:4" ht="18.75" x14ac:dyDescent="0.3">
      <c r="A51" s="34" t="s">
        <v>300</v>
      </c>
      <c r="C51" s="36">
        <f>SUM(C2:C50)</f>
        <v>749362.79000000015</v>
      </c>
    </row>
  </sheetData>
  <hyperlinks>
    <hyperlink ref="B27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85546875" style="9" customWidth="1"/>
    <col min="2" max="2" width="16.7109375" style="9" customWidth="1"/>
    <col min="3" max="3" width="13.8554687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8" t="s">
        <v>182</v>
      </c>
      <c r="C2" s="25">
        <v>9570.6</v>
      </c>
      <c r="D2" s="13"/>
    </row>
    <row r="3" spans="1:4" x14ac:dyDescent="0.2">
      <c r="A3" s="28" t="s">
        <v>5</v>
      </c>
      <c r="B3" s="19" t="s">
        <v>183</v>
      </c>
      <c r="C3" s="25">
        <v>22183.200000000001</v>
      </c>
      <c r="D3" s="13"/>
    </row>
    <row r="4" spans="1:4" x14ac:dyDescent="0.2">
      <c r="A4" s="28" t="s">
        <v>7</v>
      </c>
      <c r="B4" s="8" t="s">
        <v>8</v>
      </c>
      <c r="C4" s="25">
        <v>6517</v>
      </c>
      <c r="D4" s="13"/>
    </row>
    <row r="5" spans="1:4" x14ac:dyDescent="0.2">
      <c r="A5" s="28" t="s">
        <v>9</v>
      </c>
      <c r="B5" s="8" t="s">
        <v>184</v>
      </c>
      <c r="C5" s="25">
        <v>17430</v>
      </c>
      <c r="D5" s="13"/>
    </row>
    <row r="6" spans="1:4" x14ac:dyDescent="0.2">
      <c r="A6" s="28" t="s">
        <v>11</v>
      </c>
      <c r="B6" s="14" t="s">
        <v>185</v>
      </c>
      <c r="C6" s="25">
        <v>7525.7</v>
      </c>
      <c r="D6" s="13"/>
    </row>
    <row r="7" spans="1:4" x14ac:dyDescent="0.2">
      <c r="A7" s="28" t="s">
        <v>186</v>
      </c>
      <c r="B7" s="14" t="s">
        <v>187</v>
      </c>
      <c r="C7" s="25">
        <v>7818.9999999999991</v>
      </c>
      <c r="D7" s="13"/>
    </row>
    <row r="8" spans="1:4" x14ac:dyDescent="0.2">
      <c r="A8" s="28" t="s">
        <v>106</v>
      </c>
      <c r="B8" s="8" t="s">
        <v>188</v>
      </c>
      <c r="C8" s="25">
        <v>4521.4000000000005</v>
      </c>
      <c r="D8" s="13"/>
    </row>
    <row r="9" spans="1:4" x14ac:dyDescent="0.2">
      <c r="A9" s="31" t="s">
        <v>107</v>
      </c>
      <c r="B9" s="8" t="s">
        <v>189</v>
      </c>
      <c r="C9" s="25">
        <v>8439.6</v>
      </c>
      <c r="D9" s="13"/>
    </row>
    <row r="10" spans="1:4" x14ac:dyDescent="0.2">
      <c r="A10" s="28" t="s">
        <v>109</v>
      </c>
      <c r="B10" s="8" t="s">
        <v>190</v>
      </c>
      <c r="C10" s="25">
        <v>1610.7</v>
      </c>
      <c r="D10" s="13"/>
    </row>
    <row r="11" spans="1:4" x14ac:dyDescent="0.2">
      <c r="A11" s="28" t="s">
        <v>110</v>
      </c>
      <c r="B11" s="8" t="s">
        <v>191</v>
      </c>
      <c r="C11" s="25">
        <v>2087.4</v>
      </c>
      <c r="D11" s="13"/>
    </row>
    <row r="12" spans="1:4" x14ac:dyDescent="0.2">
      <c r="A12" s="28" t="s">
        <v>23</v>
      </c>
      <c r="B12" s="8" t="s">
        <v>192</v>
      </c>
      <c r="C12" s="25">
        <v>22508.2</v>
      </c>
      <c r="D12" s="13"/>
    </row>
    <row r="13" spans="1:4" x14ac:dyDescent="0.2">
      <c r="A13" s="28" t="s">
        <v>25</v>
      </c>
      <c r="B13" s="8" t="s">
        <v>193</v>
      </c>
      <c r="C13" s="25">
        <v>7188.9999999999991</v>
      </c>
      <c r="D13" s="13"/>
    </row>
    <row r="14" spans="1:4" x14ac:dyDescent="0.2">
      <c r="A14" s="28" t="s">
        <v>194</v>
      </c>
      <c r="B14" s="8" t="s">
        <v>195</v>
      </c>
      <c r="C14" s="25">
        <v>1825.6</v>
      </c>
      <c r="D14" s="13"/>
    </row>
    <row r="15" spans="1:4" x14ac:dyDescent="0.2">
      <c r="A15" s="28" t="s">
        <v>29</v>
      </c>
      <c r="B15" s="8" t="s">
        <v>196</v>
      </c>
      <c r="C15" s="25">
        <v>9161.5999999999985</v>
      </c>
      <c r="D15" s="13"/>
    </row>
    <row r="16" spans="1:4" x14ac:dyDescent="0.2">
      <c r="A16" s="28" t="s">
        <v>31</v>
      </c>
      <c r="B16" s="8" t="s">
        <v>197</v>
      </c>
      <c r="C16" s="25">
        <v>9041.1999999999989</v>
      </c>
      <c r="D16" s="13"/>
    </row>
    <row r="17" spans="1:4" x14ac:dyDescent="0.2">
      <c r="A17" s="28" t="s">
        <v>198</v>
      </c>
      <c r="B17" s="8" t="s">
        <v>199</v>
      </c>
      <c r="C17" s="25">
        <v>41311.4</v>
      </c>
      <c r="D17" s="13"/>
    </row>
    <row r="18" spans="1:4" x14ac:dyDescent="0.2">
      <c r="A18" s="28" t="s">
        <v>35</v>
      </c>
      <c r="B18" s="8" t="s">
        <v>200</v>
      </c>
      <c r="C18" s="25">
        <v>12586</v>
      </c>
      <c r="D18" s="13"/>
    </row>
    <row r="19" spans="1:4" x14ac:dyDescent="0.2">
      <c r="A19" s="28" t="s">
        <v>37</v>
      </c>
      <c r="B19" s="8" t="s">
        <v>201</v>
      </c>
      <c r="C19" s="25">
        <v>3715.6</v>
      </c>
      <c r="D19" s="13"/>
    </row>
    <row r="20" spans="1:4" x14ac:dyDescent="0.2">
      <c r="A20" s="28" t="s">
        <v>39</v>
      </c>
      <c r="B20" s="8" t="s">
        <v>40</v>
      </c>
      <c r="C20" s="25">
        <v>5630.7999999999993</v>
      </c>
      <c r="D20" s="13"/>
    </row>
    <row r="21" spans="1:4" x14ac:dyDescent="0.2">
      <c r="A21" s="28" t="s">
        <v>41</v>
      </c>
      <c r="B21" s="8" t="s">
        <v>202</v>
      </c>
      <c r="C21" s="25">
        <v>24991.200000000001</v>
      </c>
      <c r="D21" s="13"/>
    </row>
    <row r="22" spans="1:4" x14ac:dyDescent="0.2">
      <c r="A22" s="28" t="s">
        <v>43</v>
      </c>
      <c r="B22" s="8" t="s">
        <v>203</v>
      </c>
      <c r="C22" s="25">
        <v>40484.6</v>
      </c>
      <c r="D22" s="13"/>
    </row>
    <row r="23" spans="1:4" x14ac:dyDescent="0.2">
      <c r="A23" s="28" t="s">
        <v>45</v>
      </c>
      <c r="B23" s="8" t="s">
        <v>204</v>
      </c>
      <c r="C23" s="25">
        <v>3890.9</v>
      </c>
      <c r="D23" s="13"/>
    </row>
    <row r="24" spans="1:4" x14ac:dyDescent="0.2">
      <c r="A24" s="28" t="s">
        <v>47</v>
      </c>
      <c r="B24" s="8" t="s">
        <v>205</v>
      </c>
      <c r="C24" s="25">
        <v>50922.2</v>
      </c>
      <c r="D24" s="13"/>
    </row>
    <row r="25" spans="1:4" x14ac:dyDescent="0.2">
      <c r="A25" s="28" t="s">
        <v>49</v>
      </c>
      <c r="B25" s="8" t="s">
        <v>206</v>
      </c>
      <c r="C25" s="25">
        <v>5879.9000000000005</v>
      </c>
      <c r="D25" s="13"/>
    </row>
    <row r="26" spans="1:4" x14ac:dyDescent="0.2">
      <c r="A26" s="28" t="s">
        <v>51</v>
      </c>
      <c r="B26" s="8" t="s">
        <v>207</v>
      </c>
      <c r="C26" s="25">
        <v>44111.6</v>
      </c>
      <c r="D26" s="13"/>
    </row>
    <row r="27" spans="1:4" x14ac:dyDescent="0.2">
      <c r="A27" s="28" t="s">
        <v>53</v>
      </c>
      <c r="B27" s="20" t="s">
        <v>208</v>
      </c>
      <c r="C27" s="25">
        <v>4092.4</v>
      </c>
      <c r="D27" s="13"/>
    </row>
    <row r="28" spans="1:4" x14ac:dyDescent="0.2">
      <c r="A28" s="28" t="s">
        <v>55</v>
      </c>
      <c r="B28" s="8" t="s">
        <v>209</v>
      </c>
      <c r="C28" s="25">
        <v>5448.3</v>
      </c>
      <c r="D28" s="13"/>
    </row>
    <row r="29" spans="1:4" x14ac:dyDescent="0.2">
      <c r="A29" s="28" t="s">
        <v>57</v>
      </c>
      <c r="B29" s="8" t="s">
        <v>210</v>
      </c>
      <c r="C29" s="25">
        <v>4867.7999999999993</v>
      </c>
      <c r="D29" s="13"/>
    </row>
    <row r="30" spans="1:4" x14ac:dyDescent="0.2">
      <c r="A30" s="28" t="s">
        <v>211</v>
      </c>
      <c r="B30" s="15" t="s">
        <v>212</v>
      </c>
      <c r="C30" s="25">
        <v>5388.5</v>
      </c>
      <c r="D30" s="13"/>
    </row>
    <row r="31" spans="1:4" x14ac:dyDescent="0.2">
      <c r="A31" s="28" t="s">
        <v>213</v>
      </c>
      <c r="B31" s="8" t="s">
        <v>214</v>
      </c>
      <c r="C31" s="25">
        <v>4629.3</v>
      </c>
      <c r="D31" s="13"/>
    </row>
    <row r="32" spans="1:4" x14ac:dyDescent="0.2">
      <c r="A32" s="28" t="s">
        <v>215</v>
      </c>
      <c r="B32" s="8" t="s">
        <v>216</v>
      </c>
      <c r="C32" s="25">
        <v>6290.2</v>
      </c>
      <c r="D32" s="13"/>
    </row>
    <row r="33" spans="1:4" x14ac:dyDescent="0.2">
      <c r="A33" s="28" t="s">
        <v>65</v>
      </c>
      <c r="B33" s="14" t="s">
        <v>217</v>
      </c>
      <c r="C33" s="25">
        <v>8225.1</v>
      </c>
      <c r="D33" s="13"/>
    </row>
    <row r="34" spans="1:4" x14ac:dyDescent="0.2">
      <c r="A34" s="28" t="s">
        <v>67</v>
      </c>
      <c r="B34" s="8" t="s">
        <v>218</v>
      </c>
      <c r="C34" s="25">
        <v>19670.3</v>
      </c>
      <c r="D34" s="13"/>
    </row>
    <row r="35" spans="1:4" x14ac:dyDescent="0.2">
      <c r="A35" s="28" t="s">
        <v>69</v>
      </c>
      <c r="B35" s="8" t="s">
        <v>219</v>
      </c>
      <c r="C35" s="25">
        <v>3179.8</v>
      </c>
      <c r="D35" s="13"/>
    </row>
    <row r="36" spans="1:4" x14ac:dyDescent="0.2">
      <c r="A36" s="28" t="s">
        <v>71</v>
      </c>
      <c r="B36" s="8" t="s">
        <v>220</v>
      </c>
      <c r="C36" s="25">
        <v>2449.2000000000003</v>
      </c>
      <c r="D36" s="13"/>
    </row>
    <row r="37" spans="1:4" x14ac:dyDescent="0.2">
      <c r="A37" s="28" t="s">
        <v>73</v>
      </c>
      <c r="B37" s="14" t="s">
        <v>221</v>
      </c>
      <c r="C37" s="25">
        <v>1649.1999999999998</v>
      </c>
      <c r="D37" s="13"/>
    </row>
    <row r="38" spans="1:4" x14ac:dyDescent="0.2">
      <c r="A38" s="28" t="s">
        <v>75</v>
      </c>
      <c r="B38" s="8" t="s">
        <v>222</v>
      </c>
      <c r="C38" s="25">
        <v>14059.5</v>
      </c>
      <c r="D38" s="13"/>
    </row>
    <row r="39" spans="1:4" x14ac:dyDescent="0.2">
      <c r="A39" s="28" t="s">
        <v>77</v>
      </c>
      <c r="B39" s="8" t="s">
        <v>223</v>
      </c>
      <c r="C39" s="25">
        <v>3276</v>
      </c>
      <c r="D39" s="13"/>
    </row>
    <row r="40" spans="1:4" x14ac:dyDescent="0.2">
      <c r="A40" s="28" t="s">
        <v>79</v>
      </c>
      <c r="B40" s="8" t="s">
        <v>224</v>
      </c>
      <c r="C40" s="25">
        <v>3081</v>
      </c>
      <c r="D40" s="13"/>
    </row>
    <row r="41" spans="1:4" x14ac:dyDescent="0.2">
      <c r="A41" s="32" t="s">
        <v>124</v>
      </c>
      <c r="B41" s="8" t="s">
        <v>225</v>
      </c>
      <c r="C41" s="25">
        <v>10351.599999999999</v>
      </c>
      <c r="D41" s="13"/>
    </row>
    <row r="42" spans="1:4" x14ac:dyDescent="0.2">
      <c r="A42" s="32" t="s">
        <v>126</v>
      </c>
      <c r="B42" s="8" t="s">
        <v>226</v>
      </c>
      <c r="C42" s="25">
        <v>9766.4</v>
      </c>
      <c r="D42" s="13"/>
    </row>
    <row r="43" spans="1:4" x14ac:dyDescent="0.2">
      <c r="A43" s="28" t="s">
        <v>85</v>
      </c>
      <c r="B43" s="8" t="s">
        <v>227</v>
      </c>
      <c r="C43" s="25">
        <v>19289.400000000001</v>
      </c>
      <c r="D43" s="13"/>
    </row>
    <row r="44" spans="1:4" x14ac:dyDescent="0.2">
      <c r="A44" s="28" t="s">
        <v>129</v>
      </c>
      <c r="B44" s="8" t="s">
        <v>228</v>
      </c>
      <c r="C44" s="25">
        <v>72887.100000000006</v>
      </c>
      <c r="D44" s="13"/>
    </row>
    <row r="45" spans="1:4" x14ac:dyDescent="0.2">
      <c r="A45" s="28" t="s">
        <v>89</v>
      </c>
      <c r="B45" s="8" t="s">
        <v>229</v>
      </c>
      <c r="C45" s="25">
        <v>10125.700000000001</v>
      </c>
      <c r="D45" s="13"/>
    </row>
    <row r="46" spans="1:4" x14ac:dyDescent="0.2">
      <c r="A46" s="28" t="s">
        <v>91</v>
      </c>
      <c r="B46" s="8" t="s">
        <v>230</v>
      </c>
      <c r="C46" s="25">
        <v>12343.5</v>
      </c>
      <c r="D46" s="13"/>
    </row>
    <row r="47" spans="1:4" x14ac:dyDescent="0.2">
      <c r="A47" s="28" t="s">
        <v>93</v>
      </c>
      <c r="B47" s="8" t="s">
        <v>231</v>
      </c>
      <c r="C47" s="25">
        <v>2236</v>
      </c>
      <c r="D47" s="13"/>
    </row>
    <row r="48" spans="1:4" x14ac:dyDescent="0.2">
      <c r="A48" s="28" t="s">
        <v>95</v>
      </c>
      <c r="B48" s="8" t="s">
        <v>232</v>
      </c>
      <c r="C48" s="25">
        <v>4851</v>
      </c>
      <c r="D48" s="13"/>
    </row>
    <row r="49" spans="1:4" x14ac:dyDescent="0.2">
      <c r="A49" s="28" t="s">
        <v>97</v>
      </c>
      <c r="B49" s="8" t="s">
        <v>233</v>
      </c>
      <c r="C49" s="25">
        <v>6013.8</v>
      </c>
      <c r="D49" s="13"/>
    </row>
    <row r="50" spans="1:4" x14ac:dyDescent="0.2">
      <c r="A50" s="28" t="s">
        <v>99</v>
      </c>
      <c r="B50" s="8" t="s">
        <v>234</v>
      </c>
      <c r="C50" s="25">
        <v>6013.8</v>
      </c>
      <c r="D50" s="13"/>
    </row>
    <row r="51" spans="1:4" ht="18.75" x14ac:dyDescent="0.3">
      <c r="A51" s="34" t="s">
        <v>300</v>
      </c>
      <c r="C51" s="36">
        <f>SUM(C2:C50)</f>
        <v>611139.30000000005</v>
      </c>
    </row>
  </sheetData>
  <hyperlinks>
    <hyperlink ref="B3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28515625" style="9" customWidth="1"/>
    <col min="2" max="2" width="16.85546875" style="9" customWidth="1"/>
    <col min="3" max="3" width="15.4257812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8" t="s">
        <v>182</v>
      </c>
      <c r="C2" s="26">
        <v>10527.66</v>
      </c>
      <c r="D2" s="13"/>
    </row>
    <row r="3" spans="1:4" x14ac:dyDescent="0.2">
      <c r="A3" s="28" t="s">
        <v>5</v>
      </c>
      <c r="B3" s="21" t="s">
        <v>183</v>
      </c>
      <c r="C3" s="26">
        <v>24401.520000000004</v>
      </c>
      <c r="D3" s="13"/>
    </row>
    <row r="4" spans="1:4" x14ac:dyDescent="0.2">
      <c r="A4" s="28" t="s">
        <v>7</v>
      </c>
      <c r="B4" s="8" t="s">
        <v>8</v>
      </c>
      <c r="C4" s="26">
        <v>7168.7</v>
      </c>
      <c r="D4" s="13"/>
    </row>
    <row r="5" spans="1:4" x14ac:dyDescent="0.2">
      <c r="A5" s="28" t="s">
        <v>9</v>
      </c>
      <c r="B5" s="8" t="s">
        <v>184</v>
      </c>
      <c r="C5" s="26">
        <v>19173</v>
      </c>
      <c r="D5" s="13"/>
    </row>
    <row r="6" spans="1:4" x14ac:dyDescent="0.2">
      <c r="A6" s="28" t="s">
        <v>11</v>
      </c>
      <c r="B6" s="14" t="s">
        <v>185</v>
      </c>
      <c r="C6" s="26">
        <v>8278.27</v>
      </c>
      <c r="D6" s="13"/>
    </row>
    <row r="7" spans="1:4" x14ac:dyDescent="0.2">
      <c r="A7" s="28" t="s">
        <v>186</v>
      </c>
      <c r="B7" s="14" t="s">
        <v>187</v>
      </c>
      <c r="C7" s="26">
        <v>8600.9</v>
      </c>
      <c r="D7" s="13"/>
    </row>
    <row r="8" spans="1:4" x14ac:dyDescent="0.2">
      <c r="A8" s="28" t="s">
        <v>106</v>
      </c>
      <c r="B8" s="8" t="s">
        <v>188</v>
      </c>
      <c r="C8" s="26">
        <v>4973.54</v>
      </c>
      <c r="D8" s="13"/>
    </row>
    <row r="9" spans="1:4" x14ac:dyDescent="0.2">
      <c r="A9" s="31" t="s">
        <v>107</v>
      </c>
      <c r="B9" s="8" t="s">
        <v>189</v>
      </c>
      <c r="C9" s="26">
        <v>9283.56</v>
      </c>
      <c r="D9" s="13"/>
    </row>
    <row r="10" spans="1:4" x14ac:dyDescent="0.2">
      <c r="A10" s="28" t="s">
        <v>109</v>
      </c>
      <c r="B10" s="8" t="s">
        <v>190</v>
      </c>
      <c r="C10" s="26">
        <v>1771.7700000000002</v>
      </c>
      <c r="D10" s="13"/>
    </row>
    <row r="11" spans="1:4" x14ac:dyDescent="0.2">
      <c r="A11" s="28" t="s">
        <v>110</v>
      </c>
      <c r="B11" s="8" t="s">
        <v>191</v>
      </c>
      <c r="C11" s="26">
        <v>2296.14</v>
      </c>
      <c r="D11" s="13"/>
    </row>
    <row r="12" spans="1:4" x14ac:dyDescent="0.2">
      <c r="A12" s="28" t="s">
        <v>23</v>
      </c>
      <c r="B12" s="8" t="s">
        <v>192</v>
      </c>
      <c r="C12" s="26">
        <v>24759.020000000004</v>
      </c>
      <c r="D12" s="13"/>
    </row>
    <row r="13" spans="1:4" x14ac:dyDescent="0.2">
      <c r="A13" s="28" t="s">
        <v>25</v>
      </c>
      <c r="B13" s="8" t="s">
        <v>193</v>
      </c>
      <c r="C13" s="26">
        <v>7907.9</v>
      </c>
      <c r="D13" s="13"/>
    </row>
    <row r="14" spans="1:4" x14ac:dyDescent="0.2">
      <c r="A14" s="28" t="s">
        <v>194</v>
      </c>
      <c r="B14" s="8" t="s">
        <v>195</v>
      </c>
      <c r="C14" s="26">
        <v>2008.16</v>
      </c>
      <c r="D14" s="13"/>
    </row>
    <row r="15" spans="1:4" x14ac:dyDescent="0.2">
      <c r="A15" s="28" t="s">
        <v>29</v>
      </c>
      <c r="B15" s="8" t="s">
        <v>196</v>
      </c>
      <c r="C15" s="26">
        <v>10077.759999999998</v>
      </c>
      <c r="D15" s="13"/>
    </row>
    <row r="16" spans="1:4" x14ac:dyDescent="0.2">
      <c r="A16" s="28" t="s">
        <v>31</v>
      </c>
      <c r="B16" s="8" t="s">
        <v>197</v>
      </c>
      <c r="C16" s="26">
        <v>9945.32</v>
      </c>
      <c r="D16" s="13"/>
    </row>
    <row r="17" spans="1:4" x14ac:dyDescent="0.2">
      <c r="A17" s="28" t="s">
        <v>198</v>
      </c>
      <c r="B17" s="8" t="s">
        <v>199</v>
      </c>
      <c r="C17" s="26">
        <v>45442.540000000008</v>
      </c>
      <c r="D17" s="13"/>
    </row>
    <row r="18" spans="1:4" x14ac:dyDescent="0.2">
      <c r="A18" s="28" t="s">
        <v>35</v>
      </c>
      <c r="B18" s="8" t="s">
        <v>200</v>
      </c>
      <c r="C18" s="26">
        <v>13844.599999999999</v>
      </c>
      <c r="D18" s="13"/>
    </row>
    <row r="19" spans="1:4" x14ac:dyDescent="0.2">
      <c r="A19" s="28" t="s">
        <v>37</v>
      </c>
      <c r="B19" s="8" t="s">
        <v>201</v>
      </c>
      <c r="C19" s="26">
        <v>4087.16</v>
      </c>
      <c r="D19" s="13"/>
    </row>
    <row r="20" spans="1:4" x14ac:dyDescent="0.2">
      <c r="A20" s="28" t="s">
        <v>39</v>
      </c>
      <c r="B20" s="8" t="s">
        <v>40</v>
      </c>
      <c r="C20" s="26">
        <v>6193.8799999999992</v>
      </c>
      <c r="D20" s="13"/>
    </row>
    <row r="21" spans="1:4" x14ac:dyDescent="0.2">
      <c r="A21" s="28" t="s">
        <v>41</v>
      </c>
      <c r="B21" s="8" t="s">
        <v>202</v>
      </c>
      <c r="C21" s="26">
        <v>27490.320000000003</v>
      </c>
      <c r="D21" s="13"/>
    </row>
    <row r="22" spans="1:4" x14ac:dyDescent="0.2">
      <c r="A22" s="28" t="s">
        <v>43</v>
      </c>
      <c r="B22" s="8" t="s">
        <v>203</v>
      </c>
      <c r="C22" s="26">
        <v>44533.06</v>
      </c>
      <c r="D22" s="13"/>
    </row>
    <row r="23" spans="1:4" x14ac:dyDescent="0.2">
      <c r="A23" s="28" t="s">
        <v>45</v>
      </c>
      <c r="B23" s="8" t="s">
        <v>204</v>
      </c>
      <c r="C23" s="26">
        <v>4279.9900000000007</v>
      </c>
      <c r="D23" s="13"/>
    </row>
    <row r="24" spans="1:4" x14ac:dyDescent="0.2">
      <c r="A24" s="28" t="s">
        <v>47</v>
      </c>
      <c r="B24" s="8" t="s">
        <v>205</v>
      </c>
      <c r="C24" s="26">
        <v>56014.42</v>
      </c>
      <c r="D24" s="13"/>
    </row>
    <row r="25" spans="1:4" x14ac:dyDescent="0.2">
      <c r="A25" s="28" t="s">
        <v>49</v>
      </c>
      <c r="B25" s="8" t="s">
        <v>206</v>
      </c>
      <c r="C25" s="26">
        <v>6467.89</v>
      </c>
      <c r="D25" s="13"/>
    </row>
    <row r="26" spans="1:4" x14ac:dyDescent="0.2">
      <c r="A26" s="28" t="s">
        <v>51</v>
      </c>
      <c r="B26" s="8" t="s">
        <v>207</v>
      </c>
      <c r="C26" s="26">
        <v>48522.759999999995</v>
      </c>
      <c r="D26" s="13"/>
    </row>
    <row r="27" spans="1:4" x14ac:dyDescent="0.2">
      <c r="A27" s="28" t="s">
        <v>53</v>
      </c>
      <c r="B27" s="22" t="s">
        <v>208</v>
      </c>
      <c r="C27" s="26">
        <v>4501.6400000000003</v>
      </c>
      <c r="D27" s="13"/>
    </row>
    <row r="28" spans="1:4" x14ac:dyDescent="0.2">
      <c r="A28" s="28" t="s">
        <v>55</v>
      </c>
      <c r="B28" s="8" t="s">
        <v>209</v>
      </c>
      <c r="C28" s="26">
        <v>5993.130000000001</v>
      </c>
      <c r="D28" s="13"/>
    </row>
    <row r="29" spans="1:4" x14ac:dyDescent="0.2">
      <c r="A29" s="28" t="s">
        <v>57</v>
      </c>
      <c r="B29" s="8" t="s">
        <v>210</v>
      </c>
      <c r="C29" s="26">
        <v>5354.579999999999</v>
      </c>
      <c r="D29" s="13"/>
    </row>
    <row r="30" spans="1:4" x14ac:dyDescent="0.2">
      <c r="A30" s="28" t="s">
        <v>211</v>
      </c>
      <c r="B30" s="15" t="s">
        <v>212</v>
      </c>
      <c r="C30" s="26">
        <v>5927.35</v>
      </c>
      <c r="D30" s="13"/>
    </row>
    <row r="31" spans="1:4" x14ac:dyDescent="0.2">
      <c r="A31" s="28" t="s">
        <v>213</v>
      </c>
      <c r="B31" s="8" t="s">
        <v>214</v>
      </c>
      <c r="C31" s="26">
        <v>5092.2300000000005</v>
      </c>
      <c r="D31" s="13"/>
    </row>
    <row r="32" spans="1:4" x14ac:dyDescent="0.2">
      <c r="A32" s="28" t="s">
        <v>215</v>
      </c>
      <c r="B32" s="8" t="s">
        <v>216</v>
      </c>
      <c r="C32" s="26">
        <v>6919.22</v>
      </c>
      <c r="D32" s="13"/>
    </row>
    <row r="33" spans="1:4" x14ac:dyDescent="0.2">
      <c r="A33" s="28" t="s">
        <v>65</v>
      </c>
      <c r="B33" s="14" t="s">
        <v>217</v>
      </c>
      <c r="C33" s="26">
        <v>9047.61</v>
      </c>
      <c r="D33" s="13"/>
    </row>
    <row r="34" spans="1:4" x14ac:dyDescent="0.2">
      <c r="A34" s="28" t="s">
        <v>67</v>
      </c>
      <c r="B34" s="8" t="s">
        <v>218</v>
      </c>
      <c r="C34" s="26">
        <v>21637.329999999998</v>
      </c>
      <c r="D34" s="13"/>
    </row>
    <row r="35" spans="1:4" x14ac:dyDescent="0.2">
      <c r="A35" s="28" t="s">
        <v>69</v>
      </c>
      <c r="B35" s="8" t="s">
        <v>219</v>
      </c>
      <c r="C35" s="26">
        <v>3497.78</v>
      </c>
      <c r="D35" s="13"/>
    </row>
    <row r="36" spans="1:4" x14ac:dyDescent="0.2">
      <c r="A36" s="28" t="s">
        <v>71</v>
      </c>
      <c r="B36" s="8" t="s">
        <v>220</v>
      </c>
      <c r="C36" s="26">
        <v>2694.1200000000003</v>
      </c>
      <c r="D36" s="13"/>
    </row>
    <row r="37" spans="1:4" x14ac:dyDescent="0.2">
      <c r="A37" s="28" t="s">
        <v>73</v>
      </c>
      <c r="B37" s="14" t="s">
        <v>221</v>
      </c>
      <c r="C37" s="26">
        <v>1814.12</v>
      </c>
      <c r="D37" s="13"/>
    </row>
    <row r="38" spans="1:4" x14ac:dyDescent="0.2">
      <c r="A38" s="28" t="s">
        <v>75</v>
      </c>
      <c r="B38" s="8" t="s">
        <v>222</v>
      </c>
      <c r="C38" s="26">
        <v>15465.45</v>
      </c>
      <c r="D38" s="13"/>
    </row>
    <row r="39" spans="1:4" x14ac:dyDescent="0.2">
      <c r="A39" s="28" t="s">
        <v>77</v>
      </c>
      <c r="B39" s="8" t="s">
        <v>223</v>
      </c>
      <c r="C39" s="26">
        <v>3603.6</v>
      </c>
      <c r="D39" s="13"/>
    </row>
    <row r="40" spans="1:4" x14ac:dyDescent="0.2">
      <c r="A40" s="28" t="s">
        <v>79</v>
      </c>
      <c r="B40" s="8" t="s">
        <v>224</v>
      </c>
      <c r="C40" s="26">
        <v>3389.1</v>
      </c>
      <c r="D40" s="13"/>
    </row>
    <row r="41" spans="1:4" x14ac:dyDescent="0.2">
      <c r="A41" s="32" t="s">
        <v>124</v>
      </c>
      <c r="B41" s="8" t="s">
        <v>225</v>
      </c>
      <c r="C41" s="26">
        <v>11386.759999999998</v>
      </c>
      <c r="D41" s="13"/>
    </row>
    <row r="42" spans="1:4" x14ac:dyDescent="0.2">
      <c r="A42" s="32" t="s">
        <v>126</v>
      </c>
      <c r="B42" s="8" t="s">
        <v>226</v>
      </c>
      <c r="C42" s="26">
        <v>10743.039999999999</v>
      </c>
      <c r="D42" s="13"/>
    </row>
    <row r="43" spans="1:4" x14ac:dyDescent="0.2">
      <c r="A43" s="28" t="s">
        <v>85</v>
      </c>
      <c r="B43" s="8" t="s">
        <v>227</v>
      </c>
      <c r="C43" s="26">
        <v>21218.34</v>
      </c>
      <c r="D43" s="13"/>
    </row>
    <row r="44" spans="1:4" x14ac:dyDescent="0.2">
      <c r="A44" s="28" t="s">
        <v>129</v>
      </c>
      <c r="B44" s="8" t="s">
        <v>228</v>
      </c>
      <c r="C44" s="26">
        <v>80175.81</v>
      </c>
      <c r="D44" s="13"/>
    </row>
    <row r="45" spans="1:4" x14ac:dyDescent="0.2">
      <c r="A45" s="28" t="s">
        <v>89</v>
      </c>
      <c r="B45" s="8" t="s">
        <v>229</v>
      </c>
      <c r="C45" s="26">
        <v>11138.27</v>
      </c>
      <c r="D45" s="13"/>
    </row>
    <row r="46" spans="1:4" x14ac:dyDescent="0.2">
      <c r="A46" s="28" t="s">
        <v>91</v>
      </c>
      <c r="B46" s="8" t="s">
        <v>230</v>
      </c>
      <c r="C46" s="26">
        <v>13577.85</v>
      </c>
      <c r="D46" s="13"/>
    </row>
    <row r="47" spans="1:4" x14ac:dyDescent="0.2">
      <c r="A47" s="28" t="s">
        <v>93</v>
      </c>
      <c r="B47" s="8" t="s">
        <v>231</v>
      </c>
      <c r="C47" s="26">
        <v>2459.6</v>
      </c>
      <c r="D47" s="13"/>
    </row>
    <row r="48" spans="1:4" x14ac:dyDescent="0.2">
      <c r="A48" s="28" t="s">
        <v>95</v>
      </c>
      <c r="B48" s="8" t="s">
        <v>232</v>
      </c>
      <c r="C48" s="26">
        <v>5336.0999999999995</v>
      </c>
      <c r="D48" s="13"/>
    </row>
    <row r="49" spans="1:4" x14ac:dyDescent="0.2">
      <c r="A49" s="28" t="s">
        <v>97</v>
      </c>
      <c r="B49" s="8" t="s">
        <v>233</v>
      </c>
      <c r="C49" s="26">
        <v>6615.18</v>
      </c>
      <c r="D49" s="13"/>
    </row>
    <row r="50" spans="1:4" x14ac:dyDescent="0.2">
      <c r="A50" s="28" t="s">
        <v>99</v>
      </c>
      <c r="B50" s="8" t="s">
        <v>234</v>
      </c>
      <c r="C50" s="26">
        <v>6615.18</v>
      </c>
      <c r="D50" s="13"/>
    </row>
    <row r="51" spans="1:4" ht="18.75" x14ac:dyDescent="0.3">
      <c r="A51" s="34" t="s">
        <v>300</v>
      </c>
      <c r="C51" s="36">
        <f>SUM(C2:C50)</f>
        <v>672253.2300000001</v>
      </c>
    </row>
  </sheetData>
  <hyperlinks>
    <hyperlink ref="B3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8.140625" style="9" customWidth="1"/>
    <col min="2" max="2" width="15.85546875" style="9" customWidth="1"/>
    <col min="3" max="3" width="13.8554687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41" t="s">
        <v>0</v>
      </c>
      <c r="B1" s="41" t="s">
        <v>1</v>
      </c>
      <c r="C1" s="12" t="s">
        <v>304</v>
      </c>
    </row>
    <row r="2" spans="1:4" x14ac:dyDescent="0.2">
      <c r="A2" s="28" t="s">
        <v>101</v>
      </c>
      <c r="B2" s="8" t="s">
        <v>235</v>
      </c>
      <c r="C2" s="25">
        <v>4984.2</v>
      </c>
      <c r="D2" s="13"/>
    </row>
    <row r="3" spans="1:4" x14ac:dyDescent="0.2">
      <c r="A3" s="28" t="s">
        <v>236</v>
      </c>
      <c r="B3" s="21" t="s">
        <v>237</v>
      </c>
      <c r="C3" s="25">
        <v>22447.100000000002</v>
      </c>
      <c r="D3" s="13"/>
    </row>
    <row r="4" spans="1:4" x14ac:dyDescent="0.2">
      <c r="A4" s="28" t="s">
        <v>238</v>
      </c>
      <c r="B4" s="8" t="s">
        <v>239</v>
      </c>
      <c r="C4" s="25">
        <v>6175.4</v>
      </c>
      <c r="D4" s="13"/>
    </row>
    <row r="5" spans="1:4" x14ac:dyDescent="0.2">
      <c r="A5" s="28" t="s">
        <v>9</v>
      </c>
      <c r="B5" s="8" t="s">
        <v>240</v>
      </c>
      <c r="C5" s="25">
        <v>16892.399999999998</v>
      </c>
      <c r="D5" s="13"/>
    </row>
    <row r="6" spans="1:4" x14ac:dyDescent="0.2">
      <c r="A6" s="28" t="s">
        <v>11</v>
      </c>
      <c r="B6" s="14" t="s">
        <v>241</v>
      </c>
      <c r="C6" s="25">
        <v>9861.5999999999985</v>
      </c>
      <c r="D6" s="13"/>
    </row>
    <row r="7" spans="1:4" x14ac:dyDescent="0.2">
      <c r="A7" s="28" t="s">
        <v>186</v>
      </c>
      <c r="B7" s="14" t="s">
        <v>242</v>
      </c>
      <c r="C7" s="25">
        <v>20463.3</v>
      </c>
      <c r="D7" s="13"/>
    </row>
    <row r="8" spans="1:4" x14ac:dyDescent="0.2">
      <c r="A8" s="28" t="s">
        <v>106</v>
      </c>
      <c r="B8" s="8" t="s">
        <v>243</v>
      </c>
      <c r="C8" s="25">
        <v>9038.9</v>
      </c>
      <c r="D8" s="13"/>
    </row>
    <row r="9" spans="1:4" x14ac:dyDescent="0.2">
      <c r="A9" s="31" t="s">
        <v>107</v>
      </c>
      <c r="B9" s="8" t="s">
        <v>244</v>
      </c>
      <c r="C9" s="25">
        <v>20317.7</v>
      </c>
      <c r="D9" s="13"/>
    </row>
    <row r="10" spans="1:4" x14ac:dyDescent="0.2">
      <c r="A10" s="28" t="s">
        <v>109</v>
      </c>
      <c r="B10" s="8" t="s">
        <v>245</v>
      </c>
      <c r="C10" s="25">
        <v>2483</v>
      </c>
      <c r="D10" s="13"/>
    </row>
    <row r="11" spans="1:4" x14ac:dyDescent="0.2">
      <c r="A11" s="28" t="s">
        <v>110</v>
      </c>
      <c r="B11" s="8" t="s">
        <v>246</v>
      </c>
      <c r="C11" s="25">
        <v>3123.9</v>
      </c>
      <c r="D11" s="13"/>
    </row>
    <row r="12" spans="1:4" x14ac:dyDescent="0.2">
      <c r="A12" s="28" t="s">
        <v>23</v>
      </c>
      <c r="B12" s="8" t="s">
        <v>247</v>
      </c>
      <c r="C12" s="25">
        <v>22079.399999999998</v>
      </c>
      <c r="D12" s="13"/>
    </row>
    <row r="13" spans="1:4" x14ac:dyDescent="0.2">
      <c r="A13" s="28" t="s">
        <v>25</v>
      </c>
      <c r="B13" s="8" t="s">
        <v>248</v>
      </c>
      <c r="C13" s="25">
        <v>6560.4</v>
      </c>
      <c r="D13" s="13"/>
    </row>
    <row r="14" spans="1:4" x14ac:dyDescent="0.2">
      <c r="A14" s="28" t="s">
        <v>249</v>
      </c>
      <c r="B14" s="23" t="s">
        <v>250</v>
      </c>
      <c r="C14" s="25">
        <v>6178.9000000000005</v>
      </c>
      <c r="D14" s="13"/>
    </row>
    <row r="15" spans="1:4" x14ac:dyDescent="0.2">
      <c r="A15" s="28" t="s">
        <v>251</v>
      </c>
      <c r="B15" s="8" t="s">
        <v>252</v>
      </c>
      <c r="C15" s="25">
        <v>12997.599999999999</v>
      </c>
      <c r="D15" s="13"/>
    </row>
    <row r="16" spans="1:4" x14ac:dyDescent="0.2">
      <c r="A16" s="28" t="s">
        <v>31</v>
      </c>
      <c r="B16" s="8" t="s">
        <v>253</v>
      </c>
      <c r="C16" s="25">
        <v>4228.9000000000005</v>
      </c>
      <c r="D16" s="13"/>
    </row>
    <row r="17" spans="1:4" x14ac:dyDescent="0.2">
      <c r="A17" s="28" t="s">
        <v>198</v>
      </c>
      <c r="B17" s="8" t="s">
        <v>254</v>
      </c>
      <c r="C17" s="25">
        <v>43581.200000000004</v>
      </c>
      <c r="D17" s="13"/>
    </row>
    <row r="18" spans="1:4" x14ac:dyDescent="0.2">
      <c r="A18" s="28" t="s">
        <v>35</v>
      </c>
      <c r="B18" s="8" t="s">
        <v>255</v>
      </c>
      <c r="C18" s="25">
        <v>25864.799999999999</v>
      </c>
      <c r="D18" s="13"/>
    </row>
    <row r="19" spans="1:4" x14ac:dyDescent="0.2">
      <c r="A19" s="28" t="s">
        <v>37</v>
      </c>
      <c r="B19" s="8" t="s">
        <v>256</v>
      </c>
      <c r="C19" s="25">
        <v>8895.9</v>
      </c>
      <c r="D19" s="13"/>
    </row>
    <row r="20" spans="1:4" x14ac:dyDescent="0.2">
      <c r="A20" s="28" t="s">
        <v>39</v>
      </c>
      <c r="B20" s="8" t="s">
        <v>40</v>
      </c>
      <c r="C20" s="25">
        <v>5630.7999999999993</v>
      </c>
      <c r="D20" s="13"/>
    </row>
    <row r="21" spans="1:4" x14ac:dyDescent="0.2">
      <c r="A21" s="28" t="s">
        <v>41</v>
      </c>
      <c r="B21" s="8" t="s">
        <v>257</v>
      </c>
      <c r="C21" s="25">
        <v>43704.700000000004</v>
      </c>
      <c r="D21" s="13"/>
    </row>
    <row r="22" spans="1:4" x14ac:dyDescent="0.2">
      <c r="A22" s="28" t="s">
        <v>43</v>
      </c>
      <c r="B22" s="8" t="s">
        <v>258</v>
      </c>
      <c r="C22" s="25">
        <v>52555.1</v>
      </c>
      <c r="D22" s="13"/>
    </row>
    <row r="23" spans="1:4" x14ac:dyDescent="0.2">
      <c r="A23" s="28" t="s">
        <v>259</v>
      </c>
      <c r="B23" s="8" t="s">
        <v>260</v>
      </c>
      <c r="C23" s="25">
        <v>8126.3</v>
      </c>
      <c r="D23" s="13"/>
    </row>
    <row r="24" spans="1:4" x14ac:dyDescent="0.2">
      <c r="A24" s="28" t="s">
        <v>47</v>
      </c>
      <c r="B24" s="8" t="s">
        <v>261</v>
      </c>
      <c r="C24" s="25">
        <v>60418.8</v>
      </c>
      <c r="D24" s="13"/>
    </row>
    <row r="25" spans="1:4" x14ac:dyDescent="0.2">
      <c r="A25" s="28" t="s">
        <v>49</v>
      </c>
      <c r="B25" s="8" t="s">
        <v>262</v>
      </c>
      <c r="C25" s="25">
        <v>9240</v>
      </c>
      <c r="D25" s="13"/>
    </row>
    <row r="26" spans="1:4" x14ac:dyDescent="0.2">
      <c r="A26" s="28" t="s">
        <v>51</v>
      </c>
      <c r="B26" s="8" t="s">
        <v>263</v>
      </c>
      <c r="C26" s="25">
        <v>62312.9</v>
      </c>
      <c r="D26" s="13"/>
    </row>
    <row r="27" spans="1:4" x14ac:dyDescent="0.2">
      <c r="A27" s="28" t="s">
        <v>53</v>
      </c>
      <c r="B27" s="22" t="s">
        <v>264</v>
      </c>
      <c r="C27" s="25">
        <v>11723.4</v>
      </c>
      <c r="D27" s="13"/>
    </row>
    <row r="28" spans="1:4" x14ac:dyDescent="0.2">
      <c r="A28" s="28" t="s">
        <v>55</v>
      </c>
      <c r="B28" s="8" t="s">
        <v>265</v>
      </c>
      <c r="C28" s="25">
        <v>6558.5</v>
      </c>
      <c r="D28" s="13"/>
    </row>
    <row r="29" spans="1:4" x14ac:dyDescent="0.2">
      <c r="A29" s="28" t="s">
        <v>57</v>
      </c>
      <c r="B29" s="8" t="s">
        <v>266</v>
      </c>
      <c r="C29" s="25">
        <v>10193.4</v>
      </c>
      <c r="D29" s="13"/>
    </row>
    <row r="30" spans="1:4" x14ac:dyDescent="0.2">
      <c r="A30" s="28" t="s">
        <v>59</v>
      </c>
      <c r="B30" s="15" t="s">
        <v>267</v>
      </c>
      <c r="C30" s="25">
        <v>6927.7</v>
      </c>
      <c r="D30" s="13"/>
    </row>
    <row r="31" spans="1:4" x14ac:dyDescent="0.2">
      <c r="A31" s="28" t="s">
        <v>268</v>
      </c>
      <c r="B31" s="8" t="s">
        <v>269</v>
      </c>
      <c r="C31" s="25">
        <v>93986.1</v>
      </c>
      <c r="D31" s="13"/>
    </row>
    <row r="32" spans="1:4" x14ac:dyDescent="0.2">
      <c r="A32" s="28" t="s">
        <v>215</v>
      </c>
      <c r="B32" s="8" t="s">
        <v>270</v>
      </c>
      <c r="C32" s="25">
        <v>1660.3999999999999</v>
      </c>
      <c r="D32" s="13"/>
    </row>
    <row r="33" spans="1:4" x14ac:dyDescent="0.2">
      <c r="A33" s="28" t="s">
        <v>65</v>
      </c>
      <c r="B33" s="14" t="s">
        <v>271</v>
      </c>
      <c r="C33" s="25">
        <v>14170</v>
      </c>
      <c r="D33" s="13"/>
    </row>
    <row r="34" spans="1:4" x14ac:dyDescent="0.2">
      <c r="A34" s="28" t="s">
        <v>67</v>
      </c>
      <c r="B34" s="8" t="s">
        <v>272</v>
      </c>
      <c r="C34" s="25">
        <v>24079.9</v>
      </c>
      <c r="D34" s="13"/>
    </row>
    <row r="35" spans="1:4" x14ac:dyDescent="0.2">
      <c r="A35" s="28" t="s">
        <v>273</v>
      </c>
      <c r="B35" s="8" t="s">
        <v>274</v>
      </c>
      <c r="C35" s="25">
        <v>42450.200000000004</v>
      </c>
      <c r="D35" s="13"/>
    </row>
    <row r="36" spans="1:4" x14ac:dyDescent="0.2">
      <c r="A36" s="28" t="s">
        <v>71</v>
      </c>
      <c r="B36" s="8" t="s">
        <v>275</v>
      </c>
      <c r="C36" s="25">
        <v>3705.7999999999997</v>
      </c>
      <c r="D36" s="13"/>
    </row>
    <row r="37" spans="1:4" x14ac:dyDescent="0.2">
      <c r="A37" s="28" t="s">
        <v>73</v>
      </c>
      <c r="B37" s="14" t="s">
        <v>276</v>
      </c>
      <c r="C37" s="25">
        <v>3014.2</v>
      </c>
      <c r="D37" s="13"/>
    </row>
    <row r="38" spans="1:4" x14ac:dyDescent="0.2">
      <c r="A38" s="28" t="s">
        <v>75</v>
      </c>
      <c r="B38" s="8" t="s">
        <v>277</v>
      </c>
      <c r="C38" s="25">
        <v>123500</v>
      </c>
      <c r="D38" s="13"/>
    </row>
    <row r="39" spans="1:4" x14ac:dyDescent="0.2">
      <c r="A39" s="28" t="s">
        <v>278</v>
      </c>
      <c r="B39" s="8" t="s">
        <v>279</v>
      </c>
      <c r="C39" s="25">
        <v>84500</v>
      </c>
      <c r="D39" s="13"/>
    </row>
    <row r="40" spans="1:4" x14ac:dyDescent="0.2">
      <c r="A40" s="28" t="s">
        <v>280</v>
      </c>
      <c r="B40" s="8" t="s">
        <v>281</v>
      </c>
      <c r="C40" s="25">
        <v>53808.3</v>
      </c>
      <c r="D40" s="13"/>
    </row>
    <row r="41" spans="1:4" x14ac:dyDescent="0.2">
      <c r="A41" s="32" t="s">
        <v>124</v>
      </c>
      <c r="B41" s="8" t="s">
        <v>282</v>
      </c>
      <c r="C41" s="25">
        <v>42235.700000000004</v>
      </c>
      <c r="D41" s="13"/>
    </row>
    <row r="42" spans="1:4" x14ac:dyDescent="0.2">
      <c r="A42" s="32" t="s">
        <v>126</v>
      </c>
      <c r="B42" s="8" t="s">
        <v>283</v>
      </c>
      <c r="C42" s="25">
        <v>33659.599999999999</v>
      </c>
      <c r="D42" s="13"/>
    </row>
    <row r="43" spans="1:4" x14ac:dyDescent="0.2">
      <c r="A43" s="28" t="s">
        <v>85</v>
      </c>
      <c r="B43" s="8" t="s">
        <v>284</v>
      </c>
      <c r="C43" s="25">
        <v>24642.799999999999</v>
      </c>
      <c r="D43" s="13"/>
    </row>
    <row r="44" spans="1:4" x14ac:dyDescent="0.2">
      <c r="A44" s="28" t="s">
        <v>129</v>
      </c>
      <c r="B44" s="8" t="s">
        <v>285</v>
      </c>
      <c r="C44" s="25">
        <v>46135.700000000004</v>
      </c>
      <c r="D44" s="13"/>
    </row>
    <row r="45" spans="1:4" x14ac:dyDescent="0.2">
      <c r="A45" s="28" t="s">
        <v>89</v>
      </c>
      <c r="B45" s="8" t="s">
        <v>286</v>
      </c>
      <c r="C45" s="25">
        <v>80936.7</v>
      </c>
      <c r="D45" s="13"/>
    </row>
    <row r="46" spans="1:4" x14ac:dyDescent="0.2">
      <c r="A46" s="28" t="s">
        <v>287</v>
      </c>
      <c r="B46" s="8" t="s">
        <v>288</v>
      </c>
      <c r="C46" s="25">
        <v>84500</v>
      </c>
      <c r="D46" s="13"/>
    </row>
    <row r="47" spans="1:4" x14ac:dyDescent="0.2">
      <c r="A47" s="28" t="s">
        <v>93</v>
      </c>
      <c r="B47" s="8" t="s">
        <v>289</v>
      </c>
      <c r="C47" s="25">
        <v>3672.5</v>
      </c>
      <c r="D47" s="13"/>
    </row>
    <row r="48" spans="1:4" x14ac:dyDescent="0.2">
      <c r="A48" s="28" t="s">
        <v>95</v>
      </c>
      <c r="B48" s="8" t="s">
        <v>290</v>
      </c>
      <c r="C48" s="25">
        <v>6735.3</v>
      </c>
      <c r="D48" s="13"/>
    </row>
    <row r="49" spans="1:4" x14ac:dyDescent="0.2">
      <c r="A49" s="28" t="s">
        <v>97</v>
      </c>
      <c r="B49" s="8" t="s">
        <v>291</v>
      </c>
      <c r="C49" s="25">
        <v>6476.4</v>
      </c>
      <c r="D49" s="13"/>
    </row>
    <row r="50" spans="1:4" x14ac:dyDescent="0.2">
      <c r="A50" s="28" t="s">
        <v>99</v>
      </c>
      <c r="B50" s="8" t="s">
        <v>292</v>
      </c>
      <c r="C50" s="25">
        <v>6476.4</v>
      </c>
      <c r="D50" s="13"/>
    </row>
    <row r="51" spans="1:4" ht="18.75" x14ac:dyDescent="0.3">
      <c r="A51" s="34" t="s">
        <v>300</v>
      </c>
      <c r="C51" s="36">
        <f>SUM(C2:C50)</f>
        <v>1303912.1999999997</v>
      </c>
    </row>
  </sheetData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1" sqref="B11:B13"/>
    </sheetView>
  </sheetViews>
  <sheetFormatPr defaultRowHeight="12.75" x14ac:dyDescent="0.2"/>
  <cols>
    <col min="1" max="1" width="50.28515625" bestFit="1" customWidth="1"/>
    <col min="2" max="2" width="15.28515625" customWidth="1"/>
  </cols>
  <sheetData>
    <row r="1" spans="1:2" x14ac:dyDescent="0.2">
      <c r="A1" s="37" t="s">
        <v>293</v>
      </c>
      <c r="B1" s="38">
        <f>'Volkswagen Caravelle '!C51</f>
        <v>949842.8</v>
      </c>
    </row>
    <row r="2" spans="1:2" x14ac:dyDescent="0.2">
      <c r="A2" s="37" t="s">
        <v>294</v>
      </c>
      <c r="B2" s="38">
        <f>'TOYОTA CAMRY '!C51</f>
        <v>613816.10000000009</v>
      </c>
    </row>
    <row r="3" spans="1:2" x14ac:dyDescent="0.2">
      <c r="A3" s="37" t="s">
        <v>295</v>
      </c>
      <c r="B3" s="38">
        <f>'Skoda Octavia  '!C51</f>
        <v>681238.9</v>
      </c>
    </row>
    <row r="4" spans="1:2" x14ac:dyDescent="0.2">
      <c r="A4" s="37" t="s">
        <v>296</v>
      </c>
      <c r="B4" s="38">
        <f>'Skoda Octavia Scout '!C51</f>
        <v>749362.79000000015</v>
      </c>
    </row>
    <row r="5" spans="1:2" x14ac:dyDescent="0.2">
      <c r="A5" s="37" t="s">
        <v>297</v>
      </c>
      <c r="B5" s="38">
        <f>'SKODA RAPID  '!C51</f>
        <v>611139.30000000005</v>
      </c>
    </row>
    <row r="6" spans="1:2" x14ac:dyDescent="0.2">
      <c r="A6" s="37" t="s">
        <v>298</v>
      </c>
      <c r="B6" s="38">
        <f>'Skoda YETI  '!C51</f>
        <v>672253.2300000001</v>
      </c>
    </row>
    <row r="7" spans="1:2" x14ac:dyDescent="0.2">
      <c r="A7" s="37" t="s">
        <v>299</v>
      </c>
      <c r="B7" s="38">
        <f>'Volkswagen Touareg  '!C51</f>
        <v>1303912.1999999997</v>
      </c>
    </row>
    <row r="8" spans="1:2" ht="18.75" x14ac:dyDescent="0.3">
      <c r="A8" s="39" t="s">
        <v>300</v>
      </c>
      <c r="B8" s="40">
        <f>SUM(B1:B7)</f>
        <v>5581565.3200000003</v>
      </c>
    </row>
    <row r="11" spans="1:2" x14ac:dyDescent="0.2">
      <c r="B11" s="44"/>
    </row>
    <row r="12" spans="1:2" x14ac:dyDescent="0.2">
      <c r="B12" s="44"/>
    </row>
    <row r="13" spans="1:2" x14ac:dyDescent="0.2">
      <c r="B13" s="4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A14" sqref="A14"/>
    </sheetView>
  </sheetViews>
  <sheetFormatPr defaultRowHeight="12.75" x14ac:dyDescent="0.2"/>
  <cols>
    <col min="1" max="1" width="53.85546875" bestFit="1" customWidth="1"/>
    <col min="2" max="2" width="14.7109375" bestFit="1" customWidth="1"/>
  </cols>
  <sheetData>
    <row r="2" spans="1:2" ht="29.25" customHeight="1" x14ac:dyDescent="0.2">
      <c r="A2" s="45" t="s">
        <v>301</v>
      </c>
      <c r="B2" s="45"/>
    </row>
    <row r="4" spans="1:2" ht="30" x14ac:dyDescent="0.2">
      <c r="A4" s="43"/>
      <c r="B4" s="42" t="s">
        <v>303</v>
      </c>
    </row>
    <row r="5" spans="1:2" x14ac:dyDescent="0.2">
      <c r="A5" s="37" t="s">
        <v>302</v>
      </c>
      <c r="B5" s="38">
        <v>1400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Volkswagen Caravelle </vt:lpstr>
      <vt:lpstr>TOYОTA CAMRY </vt:lpstr>
      <vt:lpstr>Skoda Octavia  </vt:lpstr>
      <vt:lpstr>Skoda Octavia Scout </vt:lpstr>
      <vt:lpstr>SKODA RAPID  </vt:lpstr>
      <vt:lpstr>Skoda YETI  </vt:lpstr>
      <vt:lpstr>Volkswagen Touareg  </vt:lpstr>
      <vt:lpstr>Итого</vt:lpstr>
      <vt:lpstr>Норма-час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Голубев Юрий Владимирович</dc:creator>
  <dc:description/>
  <cp:lastModifiedBy>Голубев Юрий Владимирович</cp:lastModifiedBy>
  <cp:revision>9</cp:revision>
  <dcterms:created xsi:type="dcterms:W3CDTF">2022-10-17T13:12:43Z</dcterms:created>
  <dcterms:modified xsi:type="dcterms:W3CDTF">2022-10-27T10:17:00Z</dcterms:modified>
  <dc:language>ru-RU</dc:language>
</cp:coreProperties>
</file>